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90 SLBC June 2026\Annexures\Final Annexures\"/>
    </mc:Choice>
  </mc:AlternateContent>
  <xr:revisionPtr revIDLastSave="0" documentId="13_ncr:1_{A364D2C3-3726-4931-B145-4499AA1A2CDA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BW" sheetId="8" r:id="rId1"/>
    <sheet name="DW" sheetId="9" r:id="rId2"/>
  </sheets>
  <definedNames>
    <definedName name="_xlnm._FilterDatabase" localSheetId="0" hidden="1">BW!$A$5:$L$60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0" i="9" l="1"/>
  <c r="K40" i="9"/>
  <c r="J40" i="9"/>
  <c r="I40" i="9"/>
  <c r="H40" i="9"/>
  <c r="G40" i="9"/>
  <c r="C40" i="9" s="1"/>
  <c r="C7" i="9"/>
  <c r="D7" i="9"/>
  <c r="C8" i="9"/>
  <c r="D8" i="9"/>
  <c r="C9" i="9"/>
  <c r="D9" i="9"/>
  <c r="C10" i="9"/>
  <c r="D10" i="9"/>
  <c r="C11" i="9"/>
  <c r="D11" i="9"/>
  <c r="C12" i="9"/>
  <c r="D12" i="9"/>
  <c r="C13" i="9"/>
  <c r="D13" i="9"/>
  <c r="C14" i="9"/>
  <c r="D14" i="9"/>
  <c r="C15" i="9"/>
  <c r="D15" i="9"/>
  <c r="C16" i="9"/>
  <c r="D16" i="9"/>
  <c r="C17" i="9"/>
  <c r="D17" i="9"/>
  <c r="C18" i="9"/>
  <c r="D18" i="9"/>
  <c r="C19" i="9"/>
  <c r="D19" i="9"/>
  <c r="C20" i="9"/>
  <c r="D20" i="9"/>
  <c r="C21" i="9"/>
  <c r="D21" i="9"/>
  <c r="C22" i="9"/>
  <c r="D22" i="9"/>
  <c r="C23" i="9"/>
  <c r="D23" i="9"/>
  <c r="C24" i="9"/>
  <c r="D24" i="9"/>
  <c r="C25" i="9"/>
  <c r="D25" i="9"/>
  <c r="C26" i="9"/>
  <c r="D26" i="9"/>
  <c r="C27" i="9"/>
  <c r="D27" i="9"/>
  <c r="C28" i="9"/>
  <c r="D28" i="9"/>
  <c r="C29" i="9"/>
  <c r="D29" i="9"/>
  <c r="C30" i="9"/>
  <c r="D30" i="9"/>
  <c r="C31" i="9"/>
  <c r="D31" i="9"/>
  <c r="C32" i="9"/>
  <c r="D32" i="9"/>
  <c r="C33" i="9"/>
  <c r="D33" i="9"/>
  <c r="C34" i="9"/>
  <c r="D34" i="9"/>
  <c r="C35" i="9"/>
  <c r="D35" i="9"/>
  <c r="C36" i="9"/>
  <c r="D36" i="9"/>
  <c r="C37" i="9"/>
  <c r="D37" i="9"/>
  <c r="C38" i="9"/>
  <c r="D38" i="9"/>
  <c r="E7" i="9"/>
  <c r="F7" i="9"/>
  <c r="E8" i="9"/>
  <c r="F8" i="9"/>
  <c r="E9" i="9"/>
  <c r="F9" i="9"/>
  <c r="E10" i="9"/>
  <c r="F10" i="9"/>
  <c r="E11" i="9"/>
  <c r="F11" i="9"/>
  <c r="E12" i="9"/>
  <c r="F12" i="9"/>
  <c r="E13" i="9"/>
  <c r="F13" i="9"/>
  <c r="E14" i="9"/>
  <c r="F14" i="9"/>
  <c r="E15" i="9"/>
  <c r="F15" i="9"/>
  <c r="E16" i="9"/>
  <c r="F16" i="9"/>
  <c r="E17" i="9"/>
  <c r="F17" i="9"/>
  <c r="E18" i="9"/>
  <c r="F18" i="9"/>
  <c r="E19" i="9"/>
  <c r="F19" i="9"/>
  <c r="E20" i="9"/>
  <c r="F20" i="9"/>
  <c r="E21" i="9"/>
  <c r="F21" i="9"/>
  <c r="E22" i="9"/>
  <c r="F22" i="9"/>
  <c r="E23" i="9"/>
  <c r="F23" i="9"/>
  <c r="E24" i="9"/>
  <c r="F24" i="9"/>
  <c r="E25" i="9"/>
  <c r="F25" i="9"/>
  <c r="E26" i="9"/>
  <c r="F26" i="9"/>
  <c r="E27" i="9"/>
  <c r="F27" i="9"/>
  <c r="E28" i="9"/>
  <c r="F28" i="9"/>
  <c r="E29" i="9"/>
  <c r="F29" i="9"/>
  <c r="E30" i="9"/>
  <c r="F30" i="9"/>
  <c r="E31" i="9"/>
  <c r="F31" i="9"/>
  <c r="E32" i="9"/>
  <c r="F32" i="9"/>
  <c r="E33" i="9"/>
  <c r="F33" i="9"/>
  <c r="E34" i="9"/>
  <c r="F34" i="9"/>
  <c r="E35" i="9"/>
  <c r="F35" i="9"/>
  <c r="E36" i="9"/>
  <c r="F36" i="9"/>
  <c r="E37" i="9"/>
  <c r="F37" i="9"/>
  <c r="E38" i="9"/>
  <c r="F38" i="9"/>
  <c r="F6" i="9"/>
  <c r="E6" i="9"/>
  <c r="D6" i="9" l="1"/>
  <c r="C6" i="9"/>
  <c r="E40" i="9"/>
  <c r="F40" i="9" l="1"/>
  <c r="D40" i="9"/>
  <c r="H23" i="8"/>
  <c r="I23" i="8"/>
  <c r="J23" i="8"/>
  <c r="K23" i="8"/>
  <c r="L23" i="8"/>
  <c r="G23" i="8"/>
  <c r="E23" i="8" s="1"/>
  <c r="E21" i="8"/>
  <c r="F21" i="8"/>
  <c r="C21" i="8"/>
  <c r="D21" i="8"/>
  <c r="D58" i="8"/>
  <c r="C58" i="8"/>
  <c r="D56" i="8"/>
  <c r="C56" i="8"/>
  <c r="D55" i="8"/>
  <c r="C55" i="8"/>
  <c r="D54" i="8"/>
  <c r="C54" i="8"/>
  <c r="D53" i="8"/>
  <c r="C53" i="8"/>
  <c r="D52" i="8"/>
  <c r="C52" i="8"/>
  <c r="D51" i="8"/>
  <c r="C51" i="8"/>
  <c r="D48" i="8"/>
  <c r="C48" i="8"/>
  <c r="D47" i="8"/>
  <c r="C47" i="8"/>
  <c r="D46" i="8"/>
  <c r="C46" i="8"/>
  <c r="D45" i="8"/>
  <c r="C45" i="8"/>
  <c r="D44" i="8"/>
  <c r="C44" i="8"/>
  <c r="D43" i="8"/>
  <c r="C43" i="8"/>
  <c r="D42" i="8"/>
  <c r="C42" i="8"/>
  <c r="D41" i="8"/>
  <c r="C41" i="8"/>
  <c r="D40" i="8"/>
  <c r="C40" i="8"/>
  <c r="D39" i="8"/>
  <c r="C39" i="8"/>
  <c r="D38" i="8"/>
  <c r="C38" i="8"/>
  <c r="D37" i="8"/>
  <c r="C37" i="8"/>
  <c r="D36" i="8"/>
  <c r="C36" i="8"/>
  <c r="D35" i="8"/>
  <c r="C35" i="8"/>
  <c r="D34" i="8"/>
  <c r="C34" i="8"/>
  <c r="D33" i="8"/>
  <c r="C33" i="8"/>
  <c r="D32" i="8"/>
  <c r="C32" i="8"/>
  <c r="D31" i="8"/>
  <c r="C31" i="8"/>
  <c r="D30" i="8"/>
  <c r="C30" i="8"/>
  <c r="D29" i="8"/>
  <c r="C29" i="8"/>
  <c r="D28" i="8"/>
  <c r="C28" i="8"/>
  <c r="D25" i="8"/>
  <c r="C25" i="8"/>
  <c r="D22" i="8"/>
  <c r="C22" i="8"/>
  <c r="D16" i="8"/>
  <c r="C16" i="8"/>
  <c r="C8" i="8"/>
  <c r="D8" i="8"/>
  <c r="C9" i="8"/>
  <c r="D9" i="8"/>
  <c r="C10" i="8"/>
  <c r="D10" i="8"/>
  <c r="C11" i="8"/>
  <c r="D11" i="8"/>
  <c r="C12" i="8"/>
  <c r="D12" i="8"/>
  <c r="C13" i="8"/>
  <c r="D13" i="8"/>
  <c r="C14" i="8"/>
  <c r="D14" i="8"/>
  <c r="C15" i="8"/>
  <c r="D15" i="8"/>
  <c r="C17" i="8"/>
  <c r="D17" i="8"/>
  <c r="C18" i="8"/>
  <c r="D18" i="8"/>
  <c r="D7" i="8"/>
  <c r="C7" i="8"/>
  <c r="F58" i="8"/>
  <c r="E58" i="8"/>
  <c r="F56" i="8"/>
  <c r="E56" i="8"/>
  <c r="F55" i="8"/>
  <c r="E55" i="8"/>
  <c r="F54" i="8"/>
  <c r="E54" i="8"/>
  <c r="F53" i="8"/>
  <c r="E53" i="8"/>
  <c r="F52" i="8"/>
  <c r="E52" i="8"/>
  <c r="F51" i="8"/>
  <c r="E51" i="8"/>
  <c r="F48" i="8"/>
  <c r="E48" i="8"/>
  <c r="F47" i="8"/>
  <c r="E47" i="8"/>
  <c r="F46" i="8"/>
  <c r="E46" i="8"/>
  <c r="F45" i="8"/>
  <c r="E45" i="8"/>
  <c r="F44" i="8"/>
  <c r="E44" i="8"/>
  <c r="F43" i="8"/>
  <c r="E43" i="8"/>
  <c r="F42" i="8"/>
  <c r="E42" i="8"/>
  <c r="F41" i="8"/>
  <c r="E41" i="8"/>
  <c r="F40" i="8"/>
  <c r="E40" i="8"/>
  <c r="F39" i="8"/>
  <c r="E39" i="8"/>
  <c r="F38" i="8"/>
  <c r="E38" i="8"/>
  <c r="F37" i="8"/>
  <c r="E37" i="8"/>
  <c r="F36" i="8"/>
  <c r="E36" i="8"/>
  <c r="F35" i="8"/>
  <c r="E35" i="8"/>
  <c r="F34" i="8"/>
  <c r="E34" i="8"/>
  <c r="F33" i="8"/>
  <c r="E33" i="8"/>
  <c r="F32" i="8"/>
  <c r="E32" i="8"/>
  <c r="F31" i="8"/>
  <c r="E31" i="8"/>
  <c r="F30" i="8"/>
  <c r="E30" i="8"/>
  <c r="F29" i="8"/>
  <c r="E29" i="8"/>
  <c r="F28" i="8"/>
  <c r="E28" i="8"/>
  <c r="F25" i="8"/>
  <c r="E25" i="8"/>
  <c r="F22" i="8"/>
  <c r="E22" i="8"/>
  <c r="F16" i="8"/>
  <c r="E16" i="8"/>
  <c r="F8" i="8"/>
  <c r="F9" i="8"/>
  <c r="F10" i="8"/>
  <c r="F11" i="8"/>
  <c r="F12" i="8"/>
  <c r="F13" i="8"/>
  <c r="F14" i="8"/>
  <c r="F15" i="8"/>
  <c r="F17" i="8"/>
  <c r="F18" i="8"/>
  <c r="F7" i="8"/>
  <c r="E8" i="8"/>
  <c r="E9" i="8"/>
  <c r="E10" i="8"/>
  <c r="E11" i="8"/>
  <c r="E12" i="8"/>
  <c r="E13" i="8"/>
  <c r="E14" i="8"/>
  <c r="E15" i="8"/>
  <c r="E17" i="8"/>
  <c r="E18" i="8"/>
  <c r="E7" i="8"/>
  <c r="C23" i="8" l="1"/>
  <c r="D23" i="8"/>
  <c r="F23" i="8"/>
  <c r="K57" i="8" l="1"/>
  <c r="H57" i="8"/>
  <c r="L26" i="8"/>
  <c r="K26" i="8"/>
  <c r="J26" i="8"/>
  <c r="I26" i="8"/>
  <c r="H26" i="8"/>
  <c r="G26" i="8"/>
  <c r="I19" i="8"/>
  <c r="D26" i="8" l="1"/>
  <c r="F26" i="8"/>
  <c r="C26" i="8"/>
  <c r="E26" i="8"/>
  <c r="J19" i="8"/>
  <c r="J59" i="8" s="1"/>
  <c r="L57" i="8"/>
  <c r="F57" i="8" s="1"/>
  <c r="K19" i="8"/>
  <c r="K59" i="8" s="1"/>
  <c r="G49" i="8"/>
  <c r="L19" i="8"/>
  <c r="H49" i="8"/>
  <c r="G57" i="8"/>
  <c r="H19" i="8"/>
  <c r="H59" i="8" s="1"/>
  <c r="I49" i="8"/>
  <c r="I59" i="8" s="1"/>
  <c r="I57" i="8"/>
  <c r="G19" i="8"/>
  <c r="G59" i="8" s="1"/>
  <c r="K49" i="8"/>
  <c r="L49" i="8"/>
  <c r="J49" i="8"/>
  <c r="J57" i="8"/>
  <c r="L59" i="8" l="1"/>
  <c r="D57" i="8"/>
  <c r="C19" i="8"/>
  <c r="E19" i="8"/>
  <c r="F19" i="8"/>
  <c r="F59" i="8" s="1"/>
  <c r="D19" i="8"/>
  <c r="D59" i="8" s="1"/>
  <c r="C49" i="8"/>
  <c r="E49" i="8"/>
  <c r="C57" i="8"/>
  <c r="E57" i="8"/>
  <c r="D49" i="8"/>
  <c r="F49" i="8"/>
  <c r="E59" i="8" l="1"/>
  <c r="C59" i="8"/>
</calcChain>
</file>

<file path=xl/sharedStrings.xml><?xml version="1.0" encoding="utf-8"?>
<sst xmlns="http://schemas.openxmlformats.org/spreadsheetml/2006/main" count="132" uniqueCount="99">
  <si>
    <t>Mahesana</t>
  </si>
  <si>
    <t>Rajkot</t>
  </si>
  <si>
    <t>STATE BANK OF INDIA</t>
  </si>
  <si>
    <t>Ahmadabad</t>
  </si>
  <si>
    <t>Kachchh</t>
  </si>
  <si>
    <t>Kheda</t>
  </si>
  <si>
    <t>Bhavnagar</t>
  </si>
  <si>
    <t>Banas Kantha</t>
  </si>
  <si>
    <t>Valsad</t>
  </si>
  <si>
    <t>Anand</t>
  </si>
  <si>
    <t>Amreli</t>
  </si>
  <si>
    <t>Sabar Kantha</t>
  </si>
  <si>
    <t>Mahisagar</t>
  </si>
  <si>
    <t>Vadodara</t>
  </si>
  <si>
    <t>Morbi</t>
  </si>
  <si>
    <t>Gir Somnath</t>
  </si>
  <si>
    <t>Junagadh</t>
  </si>
  <si>
    <t>Arvalli</t>
  </si>
  <si>
    <t>Devbhumi Dwarka</t>
  </si>
  <si>
    <t>Surendranagar</t>
  </si>
  <si>
    <t>Bharuch</t>
  </si>
  <si>
    <t>Surat</t>
  </si>
  <si>
    <t>Botad</t>
  </si>
  <si>
    <t>Jamnagar</t>
  </si>
  <si>
    <t>Patan</t>
  </si>
  <si>
    <t>Gandhinagar</t>
  </si>
  <si>
    <t>Tapi</t>
  </si>
  <si>
    <t>Navsari</t>
  </si>
  <si>
    <t>Panch Mahals</t>
  </si>
  <si>
    <t>Dohad</t>
  </si>
  <si>
    <t>Porbandar</t>
  </si>
  <si>
    <t>Narmada</t>
  </si>
  <si>
    <t>Chhotaudepur</t>
  </si>
  <si>
    <t>Dang</t>
  </si>
  <si>
    <t>No.</t>
  </si>
  <si>
    <t xml:space="preserve">Bank </t>
  </si>
  <si>
    <t>Sanctioned by Bank</t>
  </si>
  <si>
    <t>Disbursed by Bank</t>
  </si>
  <si>
    <t>Rejected by Bank</t>
  </si>
  <si>
    <t>Amt.</t>
  </si>
  <si>
    <t>Amount in Lakh</t>
  </si>
  <si>
    <t>Total Applications</t>
  </si>
  <si>
    <t xml:space="preserve">NATIONALISED BANKS                                                                       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</si>
  <si>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</si>
  <si>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</si>
  <si>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</si>
  <si>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</si>
  <si>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</si>
  <si>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</si>
  <si>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</si>
  <si>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</si>
  <si>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</si>
  <si>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UNION BANK OF INDIA</t>
  </si>
  <si>
    <t>SUB TOTAL</t>
  </si>
  <si>
    <t>CO-OPERATIVE BANKS</t>
  </si>
  <si>
    <t>DCCB</t>
  </si>
  <si>
    <t>GSCB</t>
  </si>
  <si>
    <t>REGIONAL RURAL BANKS</t>
  </si>
  <si>
    <t>PRIVATE  BANKS</t>
  </si>
  <si>
    <t>AXIS BANK</t>
  </si>
  <si>
    <t>BANDHAN BANK</t>
  </si>
  <si>
    <t>CITY UNION BANK</t>
  </si>
  <si>
    <t>CSB BANK LIMITED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</si>
  <si>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</si>
  <si>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</si>
  <si>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</si>
  <si>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</si>
  <si>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</si>
  <si>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</si>
  <si>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</si>
  <si>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</si>
  <si>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</si>
  <si>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</si>
  <si>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</si>
  <si>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</si>
  <si>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RBL BANK</t>
  </si>
  <si>
    <t>SOUTH INDIAN BANK</t>
  </si>
  <si>
    <t>TAMILNAD MERCANTILE BANK</t>
  </si>
  <si>
    <t>YES BANK</t>
  </si>
  <si>
    <t>SMALL FINANCE BANK</t>
  </si>
  <si>
    <t>AU SMALL FINANCE BANK LIMITED</t>
  </si>
  <si>
    <t>EQUITAS SMALL FINANCE BANK</t>
  </si>
  <si>
    <t>FINCARE SMALL FINANCE BANK LIMITED</t>
  </si>
  <si>
    <t>JANA SMALL FINANCE BANK LTD.</t>
  </si>
  <si>
    <t>SURYODAY SMALL FINANCE BANK</t>
  </si>
  <si>
    <t>UJJIVAN SMALL FINANCE BANK</t>
  </si>
  <si>
    <t>Other Banks/NBFCs</t>
  </si>
  <si>
    <t>GRAND TOTAL</t>
  </si>
  <si>
    <t>Source: NAIFF Portal</t>
  </si>
  <si>
    <t>District</t>
  </si>
  <si>
    <t xml:space="preserve">UCO BANK </t>
  </si>
  <si>
    <t>GUJARAT GRAMIN BANK</t>
  </si>
  <si>
    <t>Pending for Disbursement</t>
  </si>
  <si>
    <t>DBS BANK INDIA (E-LVB)</t>
  </si>
  <si>
    <t>Vav-Tharad*</t>
  </si>
  <si>
    <t xml:space="preserve">            DISTRICT WISE PROGRESS OF AIF SCHEME FOR QUARTER ENDED JUNE 2026</t>
  </si>
  <si>
    <t xml:space="preserve">            BANKWISE PROGRESS OF AIF SCHEME FOR QUARTER ENDED JUNE 2026</t>
  </si>
  <si>
    <t>**Data for Vav Tharad District yet to receive, refered the matter to the pepartment</t>
  </si>
  <si>
    <t>Annexure - 28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</si>
</sst>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Calibri"/>
    </font>
    <font>
      <sz val="11"/>
      <name val="Calibri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6"/>
      <name val="Arial Black"/>
      <family val="2"/>
    </font>
    <font>
      <b/>
      <sz val="14"/>
      <name val="Arial"/>
      <family val="2"/>
    </font>
    <font>
      <b/>
      <sz val="14"/>
      <name val="Arial Black"/>
      <family val="2"/>
    </font>
    <font>
      <sz val="16"/>
      <name val="Arial Black"/>
      <family val="2"/>
    </font>
    <font>
      <sz val="11"/>
      <color theme="1"/>
      <name val="Calibri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rial Black"/>
      <family val="2"/>
    </font>
    <font>
      <sz val="28"/>
      <color theme="1"/>
      <name val="Arial Black"/>
      <family val="2"/>
    </font>
    <font>
      <sz val="28"/>
      <name val="Arial Blac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2" fontId="0" fillId="0" borderId="0" xfId="0" applyNumberFormat="1"/>
    <xf numFmtId="2" fontId="4" fillId="0" borderId="0" xfId="0" applyNumberFormat="1" applyFont="1" applyAlignment="1">
      <alignment vertical="center"/>
    </xf>
    <xf numFmtId="0" fontId="0" fillId="0" borderId="0" xfId="0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/>
    <xf numFmtId="0" fontId="7" fillId="0" borderId="4" xfId="0" applyFont="1" applyBorder="1"/>
    <xf numFmtId="1" fontId="6" fillId="0" borderId="1" xfId="0" applyNumberFormat="1" applyFont="1" applyBorder="1"/>
    <xf numFmtId="0" fontId="1" fillId="0" borderId="0" xfId="0" applyFont="1"/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0" fontId="9" fillId="0" borderId="0" xfId="0" applyFont="1"/>
    <xf numFmtId="0" fontId="11" fillId="0" borderId="0" xfId="0" applyFont="1" applyAlignment="1">
      <alignment horizontal="center" vertical="center"/>
    </xf>
    <xf numFmtId="2" fontId="9" fillId="0" borderId="0" xfId="0" applyNumberFormat="1" applyFont="1"/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/>
    <xf numFmtId="0" fontId="10" fillId="0" borderId="3" xfId="0" applyFont="1" applyBorder="1" applyAlignment="1">
      <alignment horizontal="left" vertical="center"/>
    </xf>
    <xf numFmtId="1" fontId="13" fillId="0" borderId="1" xfId="0" applyNumberFormat="1" applyFont="1" applyBorder="1" applyAlignment="1">
      <alignment horizontal="right"/>
    </xf>
    <xf numFmtId="1" fontId="10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/>
    </xf>
    <xf numFmtId="0" fontId="9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1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15" fillId="0" borderId="0" xfId="0" applyFont="1" applyAlignment="1">
      <alignment horizontal="right" vertical="center"/>
    </xf>
    <xf numFmtId="2" fontId="12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B7901-D677-4718-865B-9F31FB78E65A}">
  <sheetPr>
    <pageSetUpPr fitToPage="1"/>
  </sheetPr>
  <dimension ref="A1:L60"/>
  <sheetViews>
    <sheetView zoomScale="70" zoomScaleNormal="70" workbookViewId="0">
      <pane xSplit="2" ySplit="6" topLeftCell="C7" activePane="bottomRight" state="frozen"/>
      <selection pane="topRight" activeCell="C1" sqref="C1"/>
      <selection pane="bottomLeft" activeCell="A6" sqref="A6"/>
      <selection pane="bottomRight" sqref="A1:L1"/>
    </sheetView>
  </sheetViews>
  <sheetFormatPr defaultRowHeight="15" x14ac:dyDescent="0.25"/>
  <cols>
    <col min="1" max="1" width="6" bestFit="1" customWidth="1"/>
    <col min="2" max="2" width="53.85546875" customWidth="1"/>
    <col min="3" max="3" width="8.5703125" customWidth="1"/>
    <col min="4" max="4" width="18.85546875" customWidth="1"/>
    <col min="5" max="5" width="7.5703125" bestFit="1" customWidth="1"/>
    <col min="6" max="6" width="19.5703125" style="2" bestFit="1" customWidth="1"/>
    <col min="7" max="7" width="13" bestFit="1" customWidth="1"/>
    <col min="8" max="8" width="18.85546875" style="2" bestFit="1" customWidth="1"/>
    <col min="9" max="9" width="9.85546875" bestFit="1" customWidth="1"/>
    <col min="10" max="10" width="18.85546875" style="2" bestFit="1" customWidth="1"/>
    <col min="11" max="11" width="7.85546875" customWidth="1"/>
    <col min="12" max="12" width="19.28515625" style="2" customWidth="1"/>
  </cols>
  <sheetData>
    <row r="1" spans="1:12" ht="42.75" x14ac:dyDescent="0.25">
      <c r="A1" s="43" t="s">
        <v>98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23.25" x14ac:dyDescent="0.25">
      <c r="A2" s="38" t="s">
        <v>96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2" ht="23.25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3" t="s">
        <v>40</v>
      </c>
    </row>
    <row r="4" spans="1:12" s="4" customFormat="1" ht="48.75" customHeight="1" x14ac:dyDescent="0.25">
      <c r="A4" s="12" t="s">
        <v>34</v>
      </c>
      <c r="B4" s="13" t="s">
        <v>35</v>
      </c>
      <c r="C4" s="39" t="s">
        <v>41</v>
      </c>
      <c r="D4" s="39"/>
      <c r="E4" s="39" t="s">
        <v>36</v>
      </c>
      <c r="F4" s="39"/>
      <c r="G4" s="39" t="s">
        <v>37</v>
      </c>
      <c r="H4" s="39"/>
      <c r="I4" s="39" t="s">
        <v>38</v>
      </c>
      <c r="J4" s="39"/>
      <c r="K4" s="39" t="s">
        <v>92</v>
      </c>
      <c r="L4" s="39"/>
    </row>
    <row r="5" spans="1:12" ht="20.25" x14ac:dyDescent="0.25">
      <c r="A5" s="12"/>
      <c r="B5" s="14"/>
      <c r="C5" s="1" t="s">
        <v>34</v>
      </c>
      <c r="D5" s="1" t="s">
        <v>39</v>
      </c>
      <c r="E5" s="1" t="s">
        <v>34</v>
      </c>
      <c r="F5" s="5" t="s">
        <v>39</v>
      </c>
      <c r="G5" s="1" t="s">
        <v>34</v>
      </c>
      <c r="H5" s="5" t="s">
        <v>39</v>
      </c>
      <c r="I5" s="1" t="s">
        <v>34</v>
      </c>
      <c r="J5" s="5" t="s">
        <v>39</v>
      </c>
      <c r="K5" s="1" t="s">
        <v>34</v>
      </c>
      <c r="L5" s="5" t="s">
        <v>39</v>
      </c>
    </row>
    <row r="6" spans="1:12" ht="24.75" x14ac:dyDescent="0.25">
      <c r="A6" s="6"/>
      <c r="B6" s="40" t="s">
        <v>42</v>
      </c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ht="18" x14ac:dyDescent="0.25">
      <c r="A7" s="7">
        <v>1</v>
      </c>
      <c r="B7" s="7" t="s">
        <v>43</v>
      </c>
      <c r="C7" s="9">
        <f>G7+I7+K7</f>
        <v>1222</v>
      </c>
      <c r="D7" s="9">
        <f>H7+J7+L7</f>
        <v>139198.65706999999</v>
      </c>
      <c r="E7" s="9">
        <f>G7+K7</f>
        <v>791</v>
      </c>
      <c r="F7" s="9">
        <f>H7+L7</f>
        <v>99859.20379</v>
      </c>
      <c r="G7" s="9">
        <v>652</v>
      </c>
      <c r="H7" s="9">
        <v>88671.880869999994</v>
      </c>
      <c r="I7" s="9">
        <v>431</v>
      </c>
      <c r="J7" s="9">
        <v>39339.453280000002</v>
      </c>
      <c r="K7" s="9">
        <v>139</v>
      </c>
      <c r="L7" s="9">
        <v>11187.322920000001</v>
      </c>
    </row>
    <row r="8" spans="1:12" ht="18" x14ac:dyDescent="0.25">
      <c r="A8" s="7">
        <v>2</v>
      </c>
      <c r="B8" s="7" t="s">
        <v>44</v>
      </c>
      <c r="C8" s="9">
        <f t="shared" ref="C8:C19" si="0">G8+I8+K8</f>
        <v>1136</v>
      </c>
      <c r="D8" s="9">
        <f t="shared" ref="D8:D19" si="1">H8+J8+L8</f>
        <v>114779.47082999999</v>
      </c>
      <c r="E8" s="9">
        <f t="shared" ref="E8:E19" si="2">G8+K8</f>
        <v>850</v>
      </c>
      <c r="F8" s="9">
        <f t="shared" ref="F8:F19" si="3">H8+L8</f>
        <v>97483.466639999999</v>
      </c>
      <c r="G8" s="9">
        <v>772</v>
      </c>
      <c r="H8" s="9">
        <v>91538.190929999997</v>
      </c>
      <c r="I8" s="9">
        <v>286</v>
      </c>
      <c r="J8" s="9">
        <v>17296.00419</v>
      </c>
      <c r="K8" s="9">
        <v>78</v>
      </c>
      <c r="L8" s="9">
        <v>5945.2757099999999</v>
      </c>
    </row>
    <row r="9" spans="1:12" ht="18" x14ac:dyDescent="0.25">
      <c r="A9" s="7">
        <v>3</v>
      </c>
      <c r="B9" s="7" t="s">
        <v>45</v>
      </c>
      <c r="C9" s="9">
        <f t="shared" si="0"/>
        <v>18</v>
      </c>
      <c r="D9" s="9">
        <f t="shared" si="1"/>
        <v>1467.9935</v>
      </c>
      <c r="E9" s="9">
        <f t="shared" si="2"/>
        <v>12</v>
      </c>
      <c r="F9" s="9">
        <f t="shared" si="3"/>
        <v>997.63349999999991</v>
      </c>
      <c r="G9" s="9">
        <v>9</v>
      </c>
      <c r="H9" s="9">
        <v>881.34349999999995</v>
      </c>
      <c r="I9" s="9">
        <v>6</v>
      </c>
      <c r="J9" s="9">
        <v>470.36</v>
      </c>
      <c r="K9" s="9">
        <v>3</v>
      </c>
      <c r="L9" s="9">
        <v>116.29</v>
      </c>
    </row>
    <row r="10" spans="1:12" ht="18" x14ac:dyDescent="0.25">
      <c r="A10" s="7">
        <v>4</v>
      </c>
      <c r="B10" s="7" t="s">
        <v>46</v>
      </c>
      <c r="C10" s="9">
        <f t="shared" si="0"/>
        <v>167</v>
      </c>
      <c r="D10" s="9">
        <f t="shared" si="1"/>
        <v>47160.508379999999</v>
      </c>
      <c r="E10" s="9">
        <f t="shared" si="2"/>
        <v>134</v>
      </c>
      <c r="F10" s="9">
        <f t="shared" si="3"/>
        <v>43233.304040000003</v>
      </c>
      <c r="G10" s="9">
        <v>115</v>
      </c>
      <c r="H10" s="9">
        <v>40820.90004</v>
      </c>
      <c r="I10" s="9">
        <v>33</v>
      </c>
      <c r="J10" s="9">
        <v>3927.2043399999998</v>
      </c>
      <c r="K10" s="9">
        <v>19</v>
      </c>
      <c r="L10" s="9">
        <v>2412.404</v>
      </c>
    </row>
    <row r="11" spans="1:12" ht="18" x14ac:dyDescent="0.25">
      <c r="A11" s="7">
        <v>5</v>
      </c>
      <c r="B11" s="7" t="s">
        <v>47</v>
      </c>
      <c r="C11" s="9">
        <f t="shared" si="0"/>
        <v>311</v>
      </c>
      <c r="D11" s="9">
        <f t="shared" si="1"/>
        <v>22419.339760000003</v>
      </c>
      <c r="E11" s="9">
        <f t="shared" si="2"/>
        <v>228</v>
      </c>
      <c r="F11" s="9">
        <f t="shared" si="3"/>
        <v>16253.318670000001</v>
      </c>
      <c r="G11" s="9">
        <v>204</v>
      </c>
      <c r="H11" s="9">
        <v>14702.913070000001</v>
      </c>
      <c r="I11" s="9">
        <v>83</v>
      </c>
      <c r="J11" s="9">
        <v>6166.0210900000002</v>
      </c>
      <c r="K11" s="9">
        <v>24</v>
      </c>
      <c r="L11" s="9">
        <v>1550.4056</v>
      </c>
    </row>
    <row r="12" spans="1:12" ht="18" x14ac:dyDescent="0.25">
      <c r="A12" s="7">
        <v>6</v>
      </c>
      <c r="B12" s="7" t="s">
        <v>48</v>
      </c>
      <c r="C12" s="9">
        <f t="shared" si="0"/>
        <v>68</v>
      </c>
      <c r="D12" s="9">
        <f t="shared" si="1"/>
        <v>11424.294100000001</v>
      </c>
      <c r="E12" s="9">
        <f t="shared" si="2"/>
        <v>44</v>
      </c>
      <c r="F12" s="9">
        <f t="shared" si="3"/>
        <v>7994.4336000000003</v>
      </c>
      <c r="G12" s="9">
        <v>37</v>
      </c>
      <c r="H12" s="9">
        <v>7342.8407999999999</v>
      </c>
      <c r="I12" s="9">
        <v>24</v>
      </c>
      <c r="J12" s="9">
        <v>3429.8604999999998</v>
      </c>
      <c r="K12" s="9">
        <v>7</v>
      </c>
      <c r="L12" s="9">
        <v>651.59280000000001</v>
      </c>
    </row>
    <row r="13" spans="1:12" ht="18" x14ac:dyDescent="0.25">
      <c r="A13" s="7">
        <v>7</v>
      </c>
      <c r="B13" s="7" t="s">
        <v>49</v>
      </c>
      <c r="C13" s="9">
        <f t="shared" si="0"/>
        <v>30</v>
      </c>
      <c r="D13" s="9">
        <f t="shared" si="1"/>
        <v>3759.7669999999998</v>
      </c>
      <c r="E13" s="9">
        <f t="shared" si="2"/>
        <v>23</v>
      </c>
      <c r="F13" s="9">
        <f t="shared" si="3"/>
        <v>2721.7669999999998</v>
      </c>
      <c r="G13" s="9">
        <v>15</v>
      </c>
      <c r="H13" s="9">
        <v>1589.0070000000001</v>
      </c>
      <c r="I13" s="9">
        <v>7</v>
      </c>
      <c r="J13" s="9">
        <v>1038</v>
      </c>
      <c r="K13" s="9">
        <v>8</v>
      </c>
      <c r="L13" s="9">
        <v>1132.76</v>
      </c>
    </row>
    <row r="14" spans="1:12" ht="18" x14ac:dyDescent="0.25">
      <c r="A14" s="7">
        <v>8</v>
      </c>
      <c r="B14" s="7" t="s">
        <v>50</v>
      </c>
      <c r="C14" s="9">
        <f t="shared" si="0"/>
        <v>14</v>
      </c>
      <c r="D14" s="9">
        <f t="shared" si="1"/>
        <v>1524.45</v>
      </c>
      <c r="E14" s="9">
        <f t="shared" si="2"/>
        <v>10</v>
      </c>
      <c r="F14" s="9">
        <f t="shared" si="3"/>
        <v>1195</v>
      </c>
      <c r="G14" s="9">
        <v>8</v>
      </c>
      <c r="H14" s="9">
        <v>570</v>
      </c>
      <c r="I14" s="9">
        <v>4</v>
      </c>
      <c r="J14" s="9">
        <v>329.45</v>
      </c>
      <c r="K14" s="9">
        <v>2</v>
      </c>
      <c r="L14" s="9">
        <v>625</v>
      </c>
    </row>
    <row r="15" spans="1:12" ht="18" x14ac:dyDescent="0.25">
      <c r="A15" s="7">
        <v>9</v>
      </c>
      <c r="B15" s="7" t="s">
        <v>51</v>
      </c>
      <c r="C15" s="9">
        <f t="shared" si="0"/>
        <v>362</v>
      </c>
      <c r="D15" s="9">
        <f t="shared" si="1"/>
        <v>60934.784189999998</v>
      </c>
      <c r="E15" s="9">
        <f t="shared" si="2"/>
        <v>274</v>
      </c>
      <c r="F15" s="9">
        <f t="shared" si="3"/>
        <v>49811.433539999998</v>
      </c>
      <c r="G15" s="9">
        <v>241</v>
      </c>
      <c r="H15" s="9">
        <v>39971.8001</v>
      </c>
      <c r="I15" s="9">
        <v>88</v>
      </c>
      <c r="J15" s="9">
        <v>11123.35065</v>
      </c>
      <c r="K15" s="9">
        <v>33</v>
      </c>
      <c r="L15" s="9">
        <v>9839.6334399999996</v>
      </c>
    </row>
    <row r="16" spans="1:12" ht="18" x14ac:dyDescent="0.25">
      <c r="A16" s="7">
        <v>10</v>
      </c>
      <c r="B16" s="7" t="s">
        <v>2</v>
      </c>
      <c r="C16" s="9">
        <f>G16+I16+K16</f>
        <v>3480</v>
      </c>
      <c r="D16" s="9">
        <f>H16+J16+L16</f>
        <v>169862.29646000001</v>
      </c>
      <c r="E16" s="9">
        <f>G16+K16</f>
        <v>2496</v>
      </c>
      <c r="F16" s="9">
        <f>H16+L16</f>
        <v>119702.87703999999</v>
      </c>
      <c r="G16" s="9">
        <v>2233</v>
      </c>
      <c r="H16" s="9">
        <v>96974.546979999999</v>
      </c>
      <c r="I16" s="9">
        <v>984</v>
      </c>
      <c r="J16" s="9">
        <v>50159.419419999998</v>
      </c>
      <c r="K16" s="9">
        <v>263</v>
      </c>
      <c r="L16" s="9">
        <v>22728.33006</v>
      </c>
    </row>
    <row r="17" spans="1:12" ht="18" x14ac:dyDescent="0.25">
      <c r="A17" s="7">
        <v>11</v>
      </c>
      <c r="B17" s="7" t="s">
        <v>90</v>
      </c>
      <c r="C17" s="9">
        <f t="shared" si="0"/>
        <v>82</v>
      </c>
      <c r="D17" s="9">
        <f t="shared" si="1"/>
        <v>6832.4488199999996</v>
      </c>
      <c r="E17" s="9">
        <f t="shared" si="2"/>
        <v>61</v>
      </c>
      <c r="F17" s="9">
        <f t="shared" si="3"/>
        <v>4707.4575599999998</v>
      </c>
      <c r="G17" s="9">
        <v>50</v>
      </c>
      <c r="H17" s="9">
        <v>3321.9730599999998</v>
      </c>
      <c r="I17" s="9">
        <v>21</v>
      </c>
      <c r="J17" s="9">
        <v>2124.9912599999998</v>
      </c>
      <c r="K17" s="9">
        <v>11</v>
      </c>
      <c r="L17" s="9">
        <v>1385.4845</v>
      </c>
    </row>
    <row r="18" spans="1:12" ht="18" x14ac:dyDescent="0.25">
      <c r="A18" s="7">
        <v>12</v>
      </c>
      <c r="B18" s="7" t="s">
        <v>52</v>
      </c>
      <c r="C18" s="9">
        <f t="shared" si="0"/>
        <v>389</v>
      </c>
      <c r="D18" s="9">
        <f t="shared" si="1"/>
        <v>38635.921410000003</v>
      </c>
      <c r="E18" s="9">
        <f t="shared" si="2"/>
        <v>316</v>
      </c>
      <c r="F18" s="9">
        <f t="shared" si="3"/>
        <v>32184.972569999998</v>
      </c>
      <c r="G18" s="9">
        <v>279</v>
      </c>
      <c r="H18" s="9">
        <v>28905.87703</v>
      </c>
      <c r="I18" s="9">
        <v>73</v>
      </c>
      <c r="J18" s="9">
        <v>6450.94884</v>
      </c>
      <c r="K18" s="9">
        <v>37</v>
      </c>
      <c r="L18" s="9">
        <v>3279.0955399999998</v>
      </c>
    </row>
    <row r="19" spans="1:12" ht="22.5" x14ac:dyDescent="0.45">
      <c r="B19" s="11" t="s">
        <v>53</v>
      </c>
      <c r="C19" s="9">
        <f t="shared" si="0"/>
        <v>7279</v>
      </c>
      <c r="D19" s="9">
        <f t="shared" si="1"/>
        <v>617999.93151999987</v>
      </c>
      <c r="E19" s="9">
        <f t="shared" si="2"/>
        <v>5239</v>
      </c>
      <c r="F19" s="9">
        <f t="shared" si="3"/>
        <v>476144.86794999999</v>
      </c>
      <c r="G19" s="9">
        <f t="shared" ref="G19:L19" si="4">SUM(G7:G18)</f>
        <v>4615</v>
      </c>
      <c r="H19" s="9">
        <f t="shared" si="4"/>
        <v>415291.27337999997</v>
      </c>
      <c r="I19" s="9">
        <f t="shared" si="4"/>
        <v>2040</v>
      </c>
      <c r="J19" s="9">
        <f t="shared" si="4"/>
        <v>141855.06357</v>
      </c>
      <c r="K19" s="9">
        <f t="shared" si="4"/>
        <v>624</v>
      </c>
      <c r="L19" s="9">
        <f t="shared" si="4"/>
        <v>60853.594570000001</v>
      </c>
    </row>
    <row r="20" spans="1:12" ht="24.75" x14ac:dyDescent="0.25">
      <c r="A20" s="7"/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ht="18" x14ac:dyDescent="0.25">
      <c r="A21" s="7">
        <v>13</v>
      </c>
      <c r="B21" s="7" t="s">
        <v>55</v>
      </c>
      <c r="C21" s="9">
        <f t="shared" ref="C21:C23" si="5">G21+I21+K21</f>
        <v>126</v>
      </c>
      <c r="D21" s="9">
        <f t="shared" ref="D21:D23" si="6">H21+J21+L21</f>
        <v>5790.1814899999999</v>
      </c>
      <c r="E21" s="9">
        <f t="shared" ref="E21:E23" si="7">G21+K21</f>
        <v>126</v>
      </c>
      <c r="F21" s="9">
        <f t="shared" ref="F21:F23" si="8">H21+L21</f>
        <v>5790.1814899999999</v>
      </c>
      <c r="G21" s="9">
        <v>95</v>
      </c>
      <c r="H21" s="9">
        <v>3729.61267</v>
      </c>
      <c r="I21" s="9">
        <v>0</v>
      </c>
      <c r="J21" s="9">
        <v>0</v>
      </c>
      <c r="K21" s="9">
        <v>31</v>
      </c>
      <c r="L21" s="9">
        <v>2060.56882</v>
      </c>
    </row>
    <row r="22" spans="1:12" ht="18" x14ac:dyDescent="0.25">
      <c r="A22" s="7">
        <v>14</v>
      </c>
      <c r="B22" s="7" t="s">
        <v>56</v>
      </c>
      <c r="C22" s="9">
        <f t="shared" si="5"/>
        <v>23</v>
      </c>
      <c r="D22" s="9">
        <f t="shared" si="6"/>
        <v>1015.91367</v>
      </c>
      <c r="E22" s="9">
        <f t="shared" si="7"/>
        <v>4</v>
      </c>
      <c r="F22" s="9">
        <f t="shared" si="8"/>
        <v>223.42699999999999</v>
      </c>
      <c r="G22" s="9">
        <v>0</v>
      </c>
      <c r="H22" s="9">
        <v>0</v>
      </c>
      <c r="I22" s="9">
        <v>19</v>
      </c>
      <c r="J22" s="9">
        <v>792.48667</v>
      </c>
      <c r="K22" s="9">
        <v>4</v>
      </c>
      <c r="L22" s="9">
        <v>223.42699999999999</v>
      </c>
    </row>
    <row r="23" spans="1:12" ht="22.5" x14ac:dyDescent="0.45">
      <c r="B23" s="11" t="s">
        <v>53</v>
      </c>
      <c r="C23" s="9">
        <f t="shared" si="5"/>
        <v>149</v>
      </c>
      <c r="D23" s="9">
        <f t="shared" si="6"/>
        <v>6806.0951599999999</v>
      </c>
      <c r="E23" s="9">
        <f t="shared" si="7"/>
        <v>130</v>
      </c>
      <c r="F23" s="9">
        <f t="shared" si="8"/>
        <v>6013.6084900000005</v>
      </c>
      <c r="G23" s="9">
        <f>G22+G21</f>
        <v>95</v>
      </c>
      <c r="H23" s="9">
        <f t="shared" ref="H23:L23" si="9">H22+H21</f>
        <v>3729.61267</v>
      </c>
      <c r="I23" s="9">
        <f t="shared" si="9"/>
        <v>19</v>
      </c>
      <c r="J23" s="9">
        <f t="shared" si="9"/>
        <v>792.48667</v>
      </c>
      <c r="K23" s="9">
        <f t="shared" si="9"/>
        <v>35</v>
      </c>
      <c r="L23" s="9">
        <f t="shared" si="9"/>
        <v>2283.9958200000001</v>
      </c>
    </row>
    <row r="24" spans="1:12" ht="24.75" x14ac:dyDescent="0.25">
      <c r="A24" s="7"/>
      <c r="B24" s="37" t="s">
        <v>57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ht="18" x14ac:dyDescent="0.25">
      <c r="A25" s="7">
        <v>15</v>
      </c>
      <c r="B25" s="7" t="s">
        <v>91</v>
      </c>
      <c r="C25" s="9">
        <f t="shared" ref="C25:C26" si="10">G25+I25+K25</f>
        <v>219</v>
      </c>
      <c r="D25" s="9">
        <f t="shared" ref="D25:D26" si="11">H25+J25+L25</f>
        <v>12466.654280000001</v>
      </c>
      <c r="E25" s="9">
        <f t="shared" ref="E25:E26" si="12">G25+K25</f>
        <v>192</v>
      </c>
      <c r="F25" s="9">
        <f t="shared" ref="F25:F26" si="13">H25+L25</f>
        <v>10802.88103</v>
      </c>
      <c r="G25" s="9">
        <v>144</v>
      </c>
      <c r="H25" s="9">
        <v>8324.6617999999999</v>
      </c>
      <c r="I25" s="9">
        <v>27</v>
      </c>
      <c r="J25" s="9">
        <v>1663.77325</v>
      </c>
      <c r="K25" s="9">
        <v>48</v>
      </c>
      <c r="L25" s="9">
        <v>2478.2192300000002</v>
      </c>
    </row>
    <row r="26" spans="1:12" ht="22.5" x14ac:dyDescent="0.45">
      <c r="B26" s="11" t="s">
        <v>53</v>
      </c>
      <c r="C26" s="9">
        <f t="shared" si="10"/>
        <v>219</v>
      </c>
      <c r="D26" s="9">
        <f t="shared" si="11"/>
        <v>12466.654280000001</v>
      </c>
      <c r="E26" s="9">
        <f t="shared" si="12"/>
        <v>192</v>
      </c>
      <c r="F26" s="9">
        <f t="shared" si="13"/>
        <v>10802.88103</v>
      </c>
      <c r="G26" s="9">
        <f>G25</f>
        <v>144</v>
      </c>
      <c r="H26" s="9">
        <f t="shared" ref="H26:L26" si="14">H25</f>
        <v>8324.6617999999999</v>
      </c>
      <c r="I26" s="9">
        <f t="shared" si="14"/>
        <v>27</v>
      </c>
      <c r="J26" s="9">
        <f t="shared" si="14"/>
        <v>1663.77325</v>
      </c>
      <c r="K26" s="9">
        <f t="shared" si="14"/>
        <v>48</v>
      </c>
      <c r="L26" s="9">
        <f t="shared" si="14"/>
        <v>2478.2192300000002</v>
      </c>
    </row>
    <row r="27" spans="1:12" ht="24.75" x14ac:dyDescent="0.25">
      <c r="A27" s="7"/>
      <c r="B27" s="37" t="s">
        <v>58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</row>
    <row r="28" spans="1:12" ht="18" x14ac:dyDescent="0.25">
      <c r="A28" s="7">
        <v>16</v>
      </c>
      <c r="B28" s="7" t="s">
        <v>59</v>
      </c>
      <c r="C28" s="9">
        <f t="shared" ref="C28:C49" si="15">G28+I28+K28</f>
        <v>199</v>
      </c>
      <c r="D28" s="9">
        <f t="shared" ref="D28:D49" si="16">H28+J28+L28</f>
        <v>25428.430380000002</v>
      </c>
      <c r="E28" s="9">
        <f t="shared" ref="E28:E49" si="17">G28+K28</f>
        <v>117</v>
      </c>
      <c r="F28" s="9">
        <f t="shared" ref="F28:F49" si="18">H28+L28</f>
        <v>14691.03976</v>
      </c>
      <c r="G28" s="9">
        <v>98</v>
      </c>
      <c r="H28" s="9">
        <v>12456.482</v>
      </c>
      <c r="I28" s="9">
        <v>82</v>
      </c>
      <c r="J28" s="9">
        <v>10737.39062</v>
      </c>
      <c r="K28" s="9">
        <v>19</v>
      </c>
      <c r="L28" s="9">
        <v>2234.5577600000001</v>
      </c>
    </row>
    <row r="29" spans="1:12" ht="18" x14ac:dyDescent="0.25">
      <c r="A29" s="7">
        <v>17</v>
      </c>
      <c r="B29" s="7" t="s">
        <v>60</v>
      </c>
      <c r="C29" s="9">
        <f t="shared" si="15"/>
        <v>1</v>
      </c>
      <c r="D29" s="9">
        <f t="shared" si="16"/>
        <v>200</v>
      </c>
      <c r="E29" s="9">
        <f t="shared" si="17"/>
        <v>1</v>
      </c>
      <c r="F29" s="9">
        <f t="shared" si="18"/>
        <v>200</v>
      </c>
      <c r="G29" s="9">
        <v>0</v>
      </c>
      <c r="H29" s="9">
        <v>0</v>
      </c>
      <c r="I29" s="9">
        <v>0</v>
      </c>
      <c r="J29" s="9">
        <v>0</v>
      </c>
      <c r="K29" s="9">
        <v>1</v>
      </c>
      <c r="L29" s="9">
        <v>200</v>
      </c>
    </row>
    <row r="30" spans="1:12" ht="18" x14ac:dyDescent="0.25">
      <c r="A30" s="7">
        <v>18</v>
      </c>
      <c r="B30" s="7" t="s">
        <v>61</v>
      </c>
      <c r="C30" s="9">
        <f t="shared" si="15"/>
        <v>23</v>
      </c>
      <c r="D30" s="9">
        <f t="shared" si="16"/>
        <v>2054.6999999999998</v>
      </c>
      <c r="E30" s="9">
        <f t="shared" si="17"/>
        <v>11</v>
      </c>
      <c r="F30" s="9">
        <f t="shared" si="18"/>
        <v>854.71</v>
      </c>
      <c r="G30" s="9">
        <v>8</v>
      </c>
      <c r="H30" s="9">
        <v>581.78</v>
      </c>
      <c r="I30" s="9">
        <v>12</v>
      </c>
      <c r="J30" s="9">
        <v>1199.99</v>
      </c>
      <c r="K30" s="9">
        <v>3</v>
      </c>
      <c r="L30" s="9">
        <v>272.93</v>
      </c>
    </row>
    <row r="31" spans="1:12" ht="18" x14ac:dyDescent="0.25">
      <c r="A31" s="7">
        <v>19</v>
      </c>
      <c r="B31" s="7" t="s">
        <v>62</v>
      </c>
      <c r="C31" s="9">
        <f t="shared" si="15"/>
        <v>2</v>
      </c>
      <c r="D31" s="9">
        <f t="shared" si="16"/>
        <v>45.781410000000001</v>
      </c>
      <c r="E31" s="9">
        <f t="shared" si="17"/>
        <v>0</v>
      </c>
      <c r="F31" s="9">
        <f t="shared" si="18"/>
        <v>0</v>
      </c>
      <c r="G31" s="9">
        <v>0</v>
      </c>
      <c r="H31" s="9">
        <v>0</v>
      </c>
      <c r="I31" s="9">
        <v>2</v>
      </c>
      <c r="J31" s="9">
        <v>45.781410000000001</v>
      </c>
      <c r="K31" s="9">
        <v>0</v>
      </c>
      <c r="L31" s="9">
        <v>0</v>
      </c>
    </row>
    <row r="32" spans="1:12" ht="18" x14ac:dyDescent="0.25">
      <c r="A32" s="7">
        <v>20</v>
      </c>
      <c r="B32" s="7" t="s">
        <v>63</v>
      </c>
      <c r="C32" s="9">
        <f t="shared" si="15"/>
        <v>2</v>
      </c>
      <c r="D32" s="9">
        <f t="shared" si="16"/>
        <v>206</v>
      </c>
      <c r="E32" s="9">
        <f t="shared" si="17"/>
        <v>1</v>
      </c>
      <c r="F32" s="9">
        <f t="shared" si="18"/>
        <v>200</v>
      </c>
      <c r="G32" s="9">
        <v>0</v>
      </c>
      <c r="H32" s="9">
        <v>0</v>
      </c>
      <c r="I32" s="9">
        <v>1</v>
      </c>
      <c r="J32" s="9">
        <v>6</v>
      </c>
      <c r="K32" s="9">
        <v>1</v>
      </c>
      <c r="L32" s="9">
        <v>200</v>
      </c>
    </row>
    <row r="33" spans="1:12" ht="18" x14ac:dyDescent="0.25">
      <c r="A33" s="7">
        <v>21</v>
      </c>
      <c r="B33" s="7" t="s">
        <v>64</v>
      </c>
      <c r="C33" s="9">
        <f t="shared" si="15"/>
        <v>0</v>
      </c>
      <c r="D33" s="9">
        <f t="shared" si="16"/>
        <v>0</v>
      </c>
      <c r="E33" s="9">
        <f t="shared" si="17"/>
        <v>0</v>
      </c>
      <c r="F33" s="9">
        <f t="shared" si="18"/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ht="18" x14ac:dyDescent="0.25">
      <c r="A34" s="7">
        <v>22</v>
      </c>
      <c r="B34" s="7" t="s">
        <v>65</v>
      </c>
      <c r="C34" s="9">
        <f t="shared" si="15"/>
        <v>4</v>
      </c>
      <c r="D34" s="9">
        <f t="shared" si="16"/>
        <v>779.03117999999995</v>
      </c>
      <c r="E34" s="9">
        <f t="shared" si="17"/>
        <v>2</v>
      </c>
      <c r="F34" s="9">
        <f t="shared" si="18"/>
        <v>399.35412000000002</v>
      </c>
      <c r="G34" s="9">
        <v>0</v>
      </c>
      <c r="H34" s="9">
        <v>0</v>
      </c>
      <c r="I34" s="9">
        <v>2</v>
      </c>
      <c r="J34" s="9">
        <v>379.67705999999998</v>
      </c>
      <c r="K34" s="9">
        <v>2</v>
      </c>
      <c r="L34" s="9">
        <v>399.35412000000002</v>
      </c>
    </row>
    <row r="35" spans="1:12" ht="18" x14ac:dyDescent="0.25">
      <c r="A35" s="7">
        <v>23</v>
      </c>
      <c r="B35" s="7" t="s">
        <v>66</v>
      </c>
      <c r="C35" s="9">
        <f t="shared" si="15"/>
        <v>592</v>
      </c>
      <c r="D35" s="9">
        <f t="shared" si="16"/>
        <v>71042.110509999999</v>
      </c>
      <c r="E35" s="9">
        <f t="shared" si="17"/>
        <v>365</v>
      </c>
      <c r="F35" s="9">
        <f t="shared" si="18"/>
        <v>46788.392189999999</v>
      </c>
      <c r="G35" s="9">
        <v>291</v>
      </c>
      <c r="H35" s="9">
        <v>41099.713069999998</v>
      </c>
      <c r="I35" s="9">
        <v>227</v>
      </c>
      <c r="J35" s="9">
        <v>24253.71832</v>
      </c>
      <c r="K35" s="9">
        <v>74</v>
      </c>
      <c r="L35" s="9">
        <v>5688.6791199999998</v>
      </c>
    </row>
    <row r="36" spans="1:12" ht="18" x14ac:dyDescent="0.25">
      <c r="A36" s="7">
        <v>24</v>
      </c>
      <c r="B36" s="7" t="s">
        <v>67</v>
      </c>
      <c r="C36" s="9">
        <f t="shared" si="15"/>
        <v>109</v>
      </c>
      <c r="D36" s="9">
        <f t="shared" si="16"/>
        <v>13400.05467</v>
      </c>
      <c r="E36" s="9">
        <f t="shared" si="17"/>
        <v>65</v>
      </c>
      <c r="F36" s="9">
        <f t="shared" si="18"/>
        <v>9380.2569999999996</v>
      </c>
      <c r="G36" s="9">
        <v>54</v>
      </c>
      <c r="H36" s="9">
        <v>6933.6769999999997</v>
      </c>
      <c r="I36" s="9">
        <v>44</v>
      </c>
      <c r="J36" s="9">
        <v>4019.7976699999999</v>
      </c>
      <c r="K36" s="9">
        <v>11</v>
      </c>
      <c r="L36" s="9">
        <v>2446.58</v>
      </c>
    </row>
    <row r="37" spans="1:12" ht="18" x14ac:dyDescent="0.25">
      <c r="A37" s="7">
        <v>25</v>
      </c>
      <c r="B37" s="7" t="s">
        <v>68</v>
      </c>
      <c r="C37" s="9">
        <f t="shared" si="15"/>
        <v>84</v>
      </c>
      <c r="D37" s="9">
        <f t="shared" si="16"/>
        <v>8125.3539799999999</v>
      </c>
      <c r="E37" s="9">
        <f t="shared" si="17"/>
        <v>38</v>
      </c>
      <c r="F37" s="9">
        <f t="shared" si="18"/>
        <v>2965.2999999999997</v>
      </c>
      <c r="G37" s="9">
        <v>27</v>
      </c>
      <c r="H37" s="9">
        <v>2055.62</v>
      </c>
      <c r="I37" s="9">
        <v>46</v>
      </c>
      <c r="J37" s="9">
        <v>5160.0539799999997</v>
      </c>
      <c r="K37" s="9">
        <v>11</v>
      </c>
      <c r="L37" s="9">
        <v>909.68</v>
      </c>
    </row>
    <row r="38" spans="1:12" ht="18" x14ac:dyDescent="0.25">
      <c r="A38" s="7">
        <v>26</v>
      </c>
      <c r="B38" s="7" t="s">
        <v>69</v>
      </c>
      <c r="C38" s="9">
        <f t="shared" si="15"/>
        <v>10</v>
      </c>
      <c r="D38" s="9">
        <f t="shared" si="16"/>
        <v>1316.932</v>
      </c>
      <c r="E38" s="9">
        <f t="shared" si="17"/>
        <v>4</v>
      </c>
      <c r="F38" s="9">
        <f t="shared" si="18"/>
        <v>664</v>
      </c>
      <c r="G38" s="9">
        <v>0</v>
      </c>
      <c r="H38" s="9">
        <v>0</v>
      </c>
      <c r="I38" s="9">
        <v>6</v>
      </c>
      <c r="J38" s="9">
        <v>652.93200000000002</v>
      </c>
      <c r="K38" s="9">
        <v>4</v>
      </c>
      <c r="L38" s="9">
        <v>664</v>
      </c>
    </row>
    <row r="39" spans="1:12" ht="18" x14ac:dyDescent="0.25">
      <c r="A39" s="7">
        <v>27</v>
      </c>
      <c r="B39" s="7" t="s">
        <v>70</v>
      </c>
      <c r="C39" s="9">
        <f t="shared" si="15"/>
        <v>4</v>
      </c>
      <c r="D39" s="9">
        <f t="shared" si="16"/>
        <v>616.303</v>
      </c>
      <c r="E39" s="9">
        <f t="shared" si="17"/>
        <v>2</v>
      </c>
      <c r="F39" s="9">
        <f t="shared" si="18"/>
        <v>281.38</v>
      </c>
      <c r="G39" s="9">
        <v>1</v>
      </c>
      <c r="H39" s="9">
        <v>81.38</v>
      </c>
      <c r="I39" s="9">
        <v>2</v>
      </c>
      <c r="J39" s="9">
        <v>334.923</v>
      </c>
      <c r="K39" s="9">
        <v>1</v>
      </c>
      <c r="L39" s="9">
        <v>200</v>
      </c>
    </row>
    <row r="40" spans="1:12" ht="18" x14ac:dyDescent="0.25">
      <c r="A40" s="7">
        <v>28</v>
      </c>
      <c r="B40" s="7" t="s">
        <v>71</v>
      </c>
      <c r="C40" s="9">
        <f t="shared" si="15"/>
        <v>0</v>
      </c>
      <c r="D40" s="9">
        <f t="shared" si="16"/>
        <v>0</v>
      </c>
      <c r="E40" s="9">
        <f t="shared" si="17"/>
        <v>0</v>
      </c>
      <c r="F40" s="9">
        <f t="shared" si="18"/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ht="18" x14ac:dyDescent="0.25">
      <c r="A41" s="7">
        <v>29</v>
      </c>
      <c r="B41" s="7" t="s">
        <v>72</v>
      </c>
      <c r="C41" s="9">
        <f t="shared" si="15"/>
        <v>1</v>
      </c>
      <c r="D41" s="9">
        <f t="shared" si="16"/>
        <v>164</v>
      </c>
      <c r="E41" s="9">
        <f t="shared" si="17"/>
        <v>0</v>
      </c>
      <c r="F41" s="9">
        <f t="shared" si="18"/>
        <v>0</v>
      </c>
      <c r="G41" s="9">
        <v>0</v>
      </c>
      <c r="H41" s="9">
        <v>0</v>
      </c>
      <c r="I41" s="9">
        <v>1</v>
      </c>
      <c r="J41" s="9">
        <v>164</v>
      </c>
      <c r="K41" s="9">
        <v>0</v>
      </c>
      <c r="L41" s="9">
        <v>0</v>
      </c>
    </row>
    <row r="42" spans="1:12" ht="18" x14ac:dyDescent="0.25">
      <c r="A42" s="7">
        <v>30</v>
      </c>
      <c r="B42" s="7" t="s">
        <v>73</v>
      </c>
      <c r="C42" s="9">
        <f t="shared" si="15"/>
        <v>25</v>
      </c>
      <c r="D42" s="9">
        <f t="shared" si="16"/>
        <v>3561.22</v>
      </c>
      <c r="E42" s="9">
        <f t="shared" si="17"/>
        <v>21</v>
      </c>
      <c r="F42" s="9">
        <f t="shared" si="18"/>
        <v>2989.16</v>
      </c>
      <c r="G42" s="9">
        <v>20</v>
      </c>
      <c r="H42" s="9">
        <v>2839.16</v>
      </c>
      <c r="I42" s="9">
        <v>4</v>
      </c>
      <c r="J42" s="9">
        <v>572.05999999999995</v>
      </c>
      <c r="K42" s="9">
        <v>1</v>
      </c>
      <c r="L42" s="9">
        <v>150</v>
      </c>
    </row>
    <row r="43" spans="1:12" ht="18" x14ac:dyDescent="0.25">
      <c r="A43" s="7">
        <v>31</v>
      </c>
      <c r="B43" s="7" t="s">
        <v>74</v>
      </c>
      <c r="C43" s="9">
        <f t="shared" si="15"/>
        <v>644</v>
      </c>
      <c r="D43" s="9">
        <f t="shared" si="16"/>
        <v>175887.09126000002</v>
      </c>
      <c r="E43" s="9">
        <f t="shared" si="17"/>
        <v>423</v>
      </c>
      <c r="F43" s="9">
        <f t="shared" si="18"/>
        <v>119258.23192000001</v>
      </c>
      <c r="G43" s="9">
        <v>399</v>
      </c>
      <c r="H43" s="9">
        <v>110564.58646000001</v>
      </c>
      <c r="I43" s="9">
        <v>221</v>
      </c>
      <c r="J43" s="9">
        <v>56628.859340000003</v>
      </c>
      <c r="K43" s="9">
        <v>24</v>
      </c>
      <c r="L43" s="9">
        <v>8693.6454599999997</v>
      </c>
    </row>
    <row r="44" spans="1:12" ht="18" x14ac:dyDescent="0.25">
      <c r="A44" s="7">
        <v>32</v>
      </c>
      <c r="B44" s="7" t="s">
        <v>93</v>
      </c>
      <c r="C44" s="9">
        <f t="shared" si="15"/>
        <v>0</v>
      </c>
      <c r="D44" s="9">
        <f t="shared" si="16"/>
        <v>0</v>
      </c>
      <c r="E44" s="9">
        <f t="shared" si="17"/>
        <v>0</v>
      </c>
      <c r="F44" s="9">
        <f t="shared" si="18"/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ht="18" x14ac:dyDescent="0.25">
      <c r="A45" s="7">
        <v>33</v>
      </c>
      <c r="B45" s="7" t="s">
        <v>75</v>
      </c>
      <c r="C45" s="9">
        <f t="shared" si="15"/>
        <v>1</v>
      </c>
      <c r="D45" s="9">
        <f t="shared" si="16"/>
        <v>200</v>
      </c>
      <c r="E45" s="9">
        <f t="shared" si="17"/>
        <v>0</v>
      </c>
      <c r="F45" s="9">
        <f t="shared" si="18"/>
        <v>0</v>
      </c>
      <c r="G45" s="9">
        <v>0</v>
      </c>
      <c r="H45" s="9">
        <v>0</v>
      </c>
      <c r="I45" s="9">
        <v>1</v>
      </c>
      <c r="J45" s="9">
        <v>200</v>
      </c>
      <c r="K45" s="9">
        <v>0</v>
      </c>
      <c r="L45" s="9">
        <v>0</v>
      </c>
    </row>
    <row r="46" spans="1:12" ht="18" x14ac:dyDescent="0.25">
      <c r="A46" s="7">
        <v>34</v>
      </c>
      <c r="B46" s="7" t="s">
        <v>76</v>
      </c>
      <c r="C46" s="9">
        <f t="shared" si="15"/>
        <v>2</v>
      </c>
      <c r="D46" s="9">
        <f t="shared" si="16"/>
        <v>198</v>
      </c>
      <c r="E46" s="9">
        <f t="shared" si="17"/>
        <v>1</v>
      </c>
      <c r="F46" s="9">
        <f t="shared" si="18"/>
        <v>180</v>
      </c>
      <c r="G46" s="9">
        <v>1</v>
      </c>
      <c r="H46" s="9">
        <v>180</v>
      </c>
      <c r="I46" s="9">
        <v>1</v>
      </c>
      <c r="J46" s="9">
        <v>18</v>
      </c>
      <c r="K46" s="9">
        <v>0</v>
      </c>
      <c r="L46" s="9">
        <v>0</v>
      </c>
    </row>
    <row r="47" spans="1:12" ht="18" x14ac:dyDescent="0.25">
      <c r="A47" s="7">
        <v>35</v>
      </c>
      <c r="B47" s="7" t="s">
        <v>77</v>
      </c>
      <c r="C47" s="9">
        <f t="shared" si="15"/>
        <v>30</v>
      </c>
      <c r="D47" s="9">
        <f t="shared" si="16"/>
        <v>3622.41</v>
      </c>
      <c r="E47" s="9">
        <f t="shared" si="17"/>
        <v>11</v>
      </c>
      <c r="F47" s="9">
        <f t="shared" si="18"/>
        <v>1321.97</v>
      </c>
      <c r="G47" s="9">
        <v>6</v>
      </c>
      <c r="H47" s="9">
        <v>568.97</v>
      </c>
      <c r="I47" s="9">
        <v>19</v>
      </c>
      <c r="J47" s="9">
        <v>2300.44</v>
      </c>
      <c r="K47" s="9">
        <v>5</v>
      </c>
      <c r="L47" s="9">
        <v>753</v>
      </c>
    </row>
    <row r="48" spans="1:12" ht="18" x14ac:dyDescent="0.25">
      <c r="A48" s="7">
        <v>36</v>
      </c>
      <c r="B48" s="7" t="s">
        <v>78</v>
      </c>
      <c r="C48" s="9">
        <f t="shared" si="15"/>
        <v>11</v>
      </c>
      <c r="D48" s="9">
        <f t="shared" si="16"/>
        <v>2563.7793700000002</v>
      </c>
      <c r="E48" s="9">
        <f t="shared" si="17"/>
        <v>8</v>
      </c>
      <c r="F48" s="9">
        <f t="shared" si="18"/>
        <v>2015.4660699999999</v>
      </c>
      <c r="G48" s="9">
        <v>4</v>
      </c>
      <c r="H48" s="9">
        <v>1400.41</v>
      </c>
      <c r="I48" s="9">
        <v>3</v>
      </c>
      <c r="J48" s="9">
        <v>548.31330000000003</v>
      </c>
      <c r="K48" s="9">
        <v>4</v>
      </c>
      <c r="L48" s="9">
        <v>615.05606999999998</v>
      </c>
    </row>
    <row r="49" spans="1:12" ht="22.5" x14ac:dyDescent="0.45">
      <c r="B49" s="11" t="s">
        <v>53</v>
      </c>
      <c r="C49" s="9">
        <f t="shared" si="15"/>
        <v>1744</v>
      </c>
      <c r="D49" s="9">
        <f t="shared" si="16"/>
        <v>309411.19776000001</v>
      </c>
      <c r="E49" s="9">
        <f t="shared" si="17"/>
        <v>1070</v>
      </c>
      <c r="F49" s="9">
        <f t="shared" si="18"/>
        <v>202189.26106000002</v>
      </c>
      <c r="G49" s="9">
        <f>SUM(G28:G48)</f>
        <v>909</v>
      </c>
      <c r="H49" s="9">
        <f t="shared" ref="H49:L49" si="19">SUM(H28:H48)</f>
        <v>178761.77853000001</v>
      </c>
      <c r="I49" s="9">
        <f t="shared" si="19"/>
        <v>674</v>
      </c>
      <c r="J49" s="9">
        <f t="shared" si="19"/>
        <v>107221.93670000001</v>
      </c>
      <c r="K49" s="9">
        <f t="shared" si="19"/>
        <v>161</v>
      </c>
      <c r="L49" s="9">
        <f t="shared" si="19"/>
        <v>23427.482530000001</v>
      </c>
    </row>
    <row r="50" spans="1:12" ht="24.75" x14ac:dyDescent="0.25">
      <c r="A50" s="7"/>
      <c r="B50" s="37" t="s">
        <v>79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</row>
    <row r="51" spans="1:12" ht="18" x14ac:dyDescent="0.25">
      <c r="A51" s="7">
        <v>37</v>
      </c>
      <c r="B51" s="7" t="s">
        <v>80</v>
      </c>
      <c r="C51" s="9">
        <f t="shared" ref="C51:C58" si="20">G51+I51+K51</f>
        <v>28</v>
      </c>
      <c r="D51" s="9">
        <f t="shared" ref="D51:D58" si="21">H51+J51+L51</f>
        <v>5378.1549999999997</v>
      </c>
      <c r="E51" s="9">
        <f t="shared" ref="E51:E58" si="22">G51+K51</f>
        <v>22</v>
      </c>
      <c r="F51" s="9">
        <f t="shared" ref="F51:F58" si="23">H51+L51</f>
        <v>4699.6949999999997</v>
      </c>
      <c r="G51" s="9">
        <v>19</v>
      </c>
      <c r="H51" s="9">
        <v>4279.6949999999997</v>
      </c>
      <c r="I51" s="9">
        <v>6</v>
      </c>
      <c r="J51" s="9">
        <v>678.46</v>
      </c>
      <c r="K51" s="9">
        <v>3</v>
      </c>
      <c r="L51" s="9">
        <v>420</v>
      </c>
    </row>
    <row r="52" spans="1:12" ht="18" x14ac:dyDescent="0.25">
      <c r="A52" s="7">
        <v>38</v>
      </c>
      <c r="B52" s="7" t="s">
        <v>81</v>
      </c>
      <c r="C52" s="9">
        <f t="shared" si="20"/>
        <v>0</v>
      </c>
      <c r="D52" s="9">
        <f t="shared" si="21"/>
        <v>0</v>
      </c>
      <c r="E52" s="9">
        <f t="shared" si="22"/>
        <v>0</v>
      </c>
      <c r="F52" s="9">
        <f t="shared" si="23"/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ht="18" x14ac:dyDescent="0.25">
      <c r="A53" s="7">
        <v>39</v>
      </c>
      <c r="B53" s="7" t="s">
        <v>82</v>
      </c>
      <c r="C53" s="9">
        <f t="shared" si="20"/>
        <v>0</v>
      </c>
      <c r="D53" s="9">
        <f t="shared" si="21"/>
        <v>0</v>
      </c>
      <c r="E53" s="9">
        <f t="shared" si="22"/>
        <v>0</v>
      </c>
      <c r="F53" s="9">
        <f t="shared" si="23"/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ht="18" x14ac:dyDescent="0.25">
      <c r="A54" s="7">
        <v>40</v>
      </c>
      <c r="B54" s="7" t="s">
        <v>83</v>
      </c>
      <c r="C54" s="9">
        <f t="shared" si="20"/>
        <v>0</v>
      </c>
      <c r="D54" s="9">
        <f t="shared" si="21"/>
        <v>0</v>
      </c>
      <c r="E54" s="9">
        <f t="shared" si="22"/>
        <v>0</v>
      </c>
      <c r="F54" s="9">
        <f t="shared" si="23"/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ht="18" x14ac:dyDescent="0.25">
      <c r="A55" s="7">
        <v>41</v>
      </c>
      <c r="B55" s="7" t="s">
        <v>84</v>
      </c>
      <c r="C55" s="9">
        <f t="shared" si="20"/>
        <v>0</v>
      </c>
      <c r="D55" s="9">
        <f t="shared" si="21"/>
        <v>0</v>
      </c>
      <c r="E55" s="9">
        <f t="shared" si="22"/>
        <v>0</v>
      </c>
      <c r="F55" s="9">
        <f t="shared" si="23"/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ht="18" x14ac:dyDescent="0.25">
      <c r="A56" s="7">
        <v>42</v>
      </c>
      <c r="B56" s="7" t="s">
        <v>85</v>
      </c>
      <c r="C56" s="9">
        <f t="shared" si="20"/>
        <v>0</v>
      </c>
      <c r="D56" s="9">
        <f t="shared" si="21"/>
        <v>0</v>
      </c>
      <c r="E56" s="9">
        <f t="shared" si="22"/>
        <v>0</v>
      </c>
      <c r="F56" s="9">
        <f t="shared" si="23"/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ht="22.5" x14ac:dyDescent="0.45">
      <c r="B57" s="11" t="s">
        <v>53</v>
      </c>
      <c r="C57" s="9">
        <f t="shared" si="20"/>
        <v>28</v>
      </c>
      <c r="D57" s="9">
        <f t="shared" si="21"/>
        <v>5378.1549999999997</v>
      </c>
      <c r="E57" s="9">
        <f t="shared" si="22"/>
        <v>22</v>
      </c>
      <c r="F57" s="9">
        <f t="shared" si="23"/>
        <v>4699.6949999999997</v>
      </c>
      <c r="G57" s="9">
        <f>SUM(G51:G56)</f>
        <v>19</v>
      </c>
      <c r="H57" s="9">
        <f t="shared" ref="H57:L57" si="24">SUM(H51:H56)</f>
        <v>4279.6949999999997</v>
      </c>
      <c r="I57" s="9">
        <f t="shared" si="24"/>
        <v>6</v>
      </c>
      <c r="J57" s="9">
        <f t="shared" si="24"/>
        <v>678.46</v>
      </c>
      <c r="K57" s="9">
        <f t="shared" si="24"/>
        <v>3</v>
      </c>
      <c r="L57" s="9">
        <f t="shared" si="24"/>
        <v>420</v>
      </c>
    </row>
    <row r="58" spans="1:12" ht="21" customHeight="1" x14ac:dyDescent="0.45">
      <c r="B58" s="8" t="s">
        <v>86</v>
      </c>
      <c r="C58" s="9">
        <f t="shared" si="20"/>
        <v>23</v>
      </c>
      <c r="D58" s="9">
        <f t="shared" si="21"/>
        <v>2081.13</v>
      </c>
      <c r="E58" s="9">
        <f t="shared" si="22"/>
        <v>20</v>
      </c>
      <c r="F58" s="9">
        <f t="shared" si="23"/>
        <v>1839.95</v>
      </c>
      <c r="G58" s="9">
        <v>16</v>
      </c>
      <c r="H58" s="9">
        <v>1396.68</v>
      </c>
      <c r="I58" s="9">
        <v>3</v>
      </c>
      <c r="J58" s="9">
        <v>241.18</v>
      </c>
      <c r="K58" s="7">
        <v>4</v>
      </c>
      <c r="L58" s="9">
        <v>443.27</v>
      </c>
    </row>
    <row r="59" spans="1:12" ht="22.5" x14ac:dyDescent="0.45">
      <c r="B59" s="11" t="s">
        <v>87</v>
      </c>
      <c r="C59" s="9">
        <f>C19+C23+C26+C49+C57+C58</f>
        <v>9442</v>
      </c>
      <c r="D59" s="9">
        <f t="shared" ref="D59:L59" si="25">D19+D23+D26+D49+D57+D58</f>
        <v>954143.16371999995</v>
      </c>
      <c r="E59" s="9">
        <f t="shared" si="25"/>
        <v>6673</v>
      </c>
      <c r="F59" s="9">
        <f t="shared" si="25"/>
        <v>701690.26352999988</v>
      </c>
      <c r="G59" s="9">
        <f t="shared" si="25"/>
        <v>5798</v>
      </c>
      <c r="H59" s="9">
        <f t="shared" si="25"/>
        <v>611783.70137999998</v>
      </c>
      <c r="I59" s="9">
        <f t="shared" si="25"/>
        <v>2769</v>
      </c>
      <c r="J59" s="9">
        <f t="shared" si="25"/>
        <v>252452.90018999999</v>
      </c>
      <c r="K59" s="9">
        <f t="shared" si="25"/>
        <v>875</v>
      </c>
      <c r="L59" s="9">
        <f t="shared" si="25"/>
        <v>89906.562149999998</v>
      </c>
    </row>
    <row r="60" spans="1:12" x14ac:dyDescent="0.25">
      <c r="B60" s="10" t="s">
        <v>88</v>
      </c>
    </row>
  </sheetData>
  <autoFilter ref="A5:L60" xr:uid="{668B7901-D677-4718-865B-9F31FB78E65A}"/>
  <mergeCells count="12">
    <mergeCell ref="B24:L24"/>
    <mergeCell ref="B27:L27"/>
    <mergeCell ref="B50:L50"/>
    <mergeCell ref="A1:L1"/>
    <mergeCell ref="A2:K2"/>
    <mergeCell ref="C4:D4"/>
    <mergeCell ref="E4:F4"/>
    <mergeCell ref="G4:H4"/>
    <mergeCell ref="I4:J4"/>
    <mergeCell ref="K4:L4"/>
    <mergeCell ref="B6:L6"/>
    <mergeCell ref="B20:L20"/>
  </mergeCells>
  <printOptions horizontalCentered="1"/>
  <pageMargins left="0.23622047244094491" right="0.23622047244094491" top="0.46" bottom="0.45" header="0.31496062992125984" footer="0.2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473D5-5585-488A-8BA1-296C46B5E311}">
  <sheetPr>
    <pageSetUpPr fitToPage="1"/>
  </sheetPr>
  <dimension ref="A1:L42"/>
  <sheetViews>
    <sheetView tabSelected="1" zoomScale="55" zoomScaleNormal="55" workbookViewId="0">
      <pane ySplit="5" topLeftCell="A6" activePane="bottomLeft" state="frozen"/>
      <selection pane="bottomLeft" sqref="A1:L1"/>
    </sheetView>
  </sheetViews>
  <sheetFormatPr defaultRowHeight="15" x14ac:dyDescent="0.25"/>
  <cols>
    <col min="1" max="1" width="6" style="17" bestFit="1" customWidth="1"/>
    <col min="2" max="2" width="28" style="17" bestFit="1" customWidth="1"/>
    <col min="3" max="3" width="9" style="17" bestFit="1" customWidth="1"/>
    <col min="4" max="4" width="19.85546875" style="17" customWidth="1"/>
    <col min="5" max="5" width="9" style="17" bestFit="1" customWidth="1"/>
    <col min="6" max="6" width="19.85546875" style="19" customWidth="1"/>
    <col min="7" max="7" width="9" style="17" bestFit="1" customWidth="1"/>
    <col min="8" max="8" width="19.85546875" style="19" customWidth="1"/>
    <col min="9" max="9" width="10.7109375" style="17" bestFit="1" customWidth="1"/>
    <col min="10" max="10" width="18" style="19" customWidth="1"/>
    <col min="11" max="11" width="9" style="17" customWidth="1"/>
    <col min="12" max="12" width="19.85546875" style="19" customWidth="1"/>
    <col min="13" max="16384" width="9.140625" style="17"/>
  </cols>
  <sheetData>
    <row r="1" spans="1:12" ht="42.75" x14ac:dyDescent="0.25">
      <c r="A1" s="41" t="s">
        <v>98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23.25" x14ac:dyDescent="0.25">
      <c r="A2" s="32" t="s">
        <v>95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2" ht="23.2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42" t="s">
        <v>40</v>
      </c>
    </row>
    <row r="4" spans="1:12" s="20" customFormat="1" ht="48.75" customHeight="1" x14ac:dyDescent="0.25">
      <c r="A4" s="33" t="s">
        <v>34</v>
      </c>
      <c r="B4" s="34" t="s">
        <v>89</v>
      </c>
      <c r="C4" s="36" t="s">
        <v>41</v>
      </c>
      <c r="D4" s="36"/>
      <c r="E4" s="36" t="s">
        <v>36</v>
      </c>
      <c r="F4" s="36"/>
      <c r="G4" s="36" t="s">
        <v>37</v>
      </c>
      <c r="H4" s="36"/>
      <c r="I4" s="36" t="s">
        <v>38</v>
      </c>
      <c r="J4" s="36"/>
      <c r="K4" s="36" t="s">
        <v>92</v>
      </c>
      <c r="L4" s="36"/>
    </row>
    <row r="5" spans="1:12" ht="20.25" x14ac:dyDescent="0.25">
      <c r="A5" s="33"/>
      <c r="B5" s="35"/>
      <c r="C5" s="21" t="s">
        <v>34</v>
      </c>
      <c r="D5" s="21" t="s">
        <v>39</v>
      </c>
      <c r="E5" s="21" t="s">
        <v>34</v>
      </c>
      <c r="F5" s="22" t="s">
        <v>39</v>
      </c>
      <c r="G5" s="21" t="s">
        <v>34</v>
      </c>
      <c r="H5" s="22" t="s">
        <v>39</v>
      </c>
      <c r="I5" s="21" t="s">
        <v>34</v>
      </c>
      <c r="J5" s="22" t="s">
        <v>39</v>
      </c>
      <c r="K5" s="21" t="s">
        <v>34</v>
      </c>
      <c r="L5" s="22" t="s">
        <v>39</v>
      </c>
    </row>
    <row r="6" spans="1:12" ht="20.25" x14ac:dyDescent="0.25">
      <c r="A6" s="23">
        <v>1</v>
      </c>
      <c r="B6" s="24" t="s">
        <v>3</v>
      </c>
      <c r="C6" s="25">
        <f>G6+I6+K6</f>
        <v>781</v>
      </c>
      <c r="D6" s="25">
        <f>H6+J6+L6</f>
        <v>57190.386069999993</v>
      </c>
      <c r="E6" s="16">
        <f>G6+K6</f>
        <v>550</v>
      </c>
      <c r="F6" s="26">
        <f>H6+L6</f>
        <v>34178.54825</v>
      </c>
      <c r="G6" s="16">
        <v>488</v>
      </c>
      <c r="H6" s="26">
        <v>28437.129499999999</v>
      </c>
      <c r="I6" s="26">
        <v>231</v>
      </c>
      <c r="J6" s="26">
        <v>23011.837820000001</v>
      </c>
      <c r="K6" s="27">
        <v>62</v>
      </c>
      <c r="L6" s="25">
        <v>5741.4187499999998</v>
      </c>
    </row>
    <row r="7" spans="1:12" ht="20.25" x14ac:dyDescent="0.25">
      <c r="A7" s="23">
        <v>2</v>
      </c>
      <c r="B7" s="24" t="s">
        <v>10</v>
      </c>
      <c r="C7" s="25">
        <f t="shared" ref="C7:C38" si="0">G7+I7+K7</f>
        <v>172</v>
      </c>
      <c r="D7" s="25">
        <f t="shared" ref="D7:D38" si="1">H7+J7+L7</f>
        <v>17716.59215</v>
      </c>
      <c r="E7" s="16">
        <f t="shared" ref="E7:E38" si="2">G7+K7</f>
        <v>116</v>
      </c>
      <c r="F7" s="26">
        <f t="shared" ref="F7:F38" si="3">H7+L7</f>
        <v>10371.65566</v>
      </c>
      <c r="G7" s="16">
        <v>84</v>
      </c>
      <c r="H7" s="26">
        <v>7760.3757100000003</v>
      </c>
      <c r="I7" s="26">
        <v>56</v>
      </c>
      <c r="J7" s="26">
        <v>7344.93649</v>
      </c>
      <c r="K7" s="27">
        <v>32</v>
      </c>
      <c r="L7" s="25">
        <v>2611.2799500000001</v>
      </c>
    </row>
    <row r="8" spans="1:12" ht="20.25" x14ac:dyDescent="0.25">
      <c r="A8" s="23">
        <v>3</v>
      </c>
      <c r="B8" s="24" t="s">
        <v>9</v>
      </c>
      <c r="C8" s="25">
        <f t="shared" si="0"/>
        <v>971</v>
      </c>
      <c r="D8" s="25">
        <f t="shared" si="1"/>
        <v>31795.970970000002</v>
      </c>
      <c r="E8" s="16">
        <f t="shared" si="2"/>
        <v>656</v>
      </c>
      <c r="F8" s="26">
        <f t="shared" si="3"/>
        <v>21656.196449999999</v>
      </c>
      <c r="G8" s="16">
        <v>602</v>
      </c>
      <c r="H8" s="26">
        <v>19510.49264</v>
      </c>
      <c r="I8" s="26">
        <v>315</v>
      </c>
      <c r="J8" s="26">
        <v>10139.774520000001</v>
      </c>
      <c r="K8" s="27">
        <v>54</v>
      </c>
      <c r="L8" s="25">
        <v>2145.70381</v>
      </c>
    </row>
    <row r="9" spans="1:12" ht="20.25" x14ac:dyDescent="0.25">
      <c r="A9" s="23">
        <v>4</v>
      </c>
      <c r="B9" s="24" t="s">
        <v>17</v>
      </c>
      <c r="C9" s="25">
        <f t="shared" si="0"/>
        <v>235</v>
      </c>
      <c r="D9" s="25">
        <f t="shared" si="1"/>
        <v>44676.825509999995</v>
      </c>
      <c r="E9" s="16">
        <f t="shared" si="2"/>
        <v>187</v>
      </c>
      <c r="F9" s="26">
        <f t="shared" si="3"/>
        <v>37529.616179999997</v>
      </c>
      <c r="G9" s="16">
        <v>160</v>
      </c>
      <c r="H9" s="26">
        <v>34766.350429999999</v>
      </c>
      <c r="I9" s="26">
        <v>48</v>
      </c>
      <c r="J9" s="26">
        <v>7147.2093299999997</v>
      </c>
      <c r="K9" s="27">
        <v>27</v>
      </c>
      <c r="L9" s="25">
        <v>2763.26575</v>
      </c>
    </row>
    <row r="10" spans="1:12" ht="20.25" x14ac:dyDescent="0.25">
      <c r="A10" s="23">
        <v>5</v>
      </c>
      <c r="B10" s="24" t="s">
        <v>7</v>
      </c>
      <c r="C10" s="25">
        <f t="shared" si="0"/>
        <v>354</v>
      </c>
      <c r="D10" s="25">
        <f t="shared" si="1"/>
        <v>68020.477859999999</v>
      </c>
      <c r="E10" s="16">
        <f t="shared" si="2"/>
        <v>284</v>
      </c>
      <c r="F10" s="26">
        <f t="shared" si="3"/>
        <v>59893.170359999996</v>
      </c>
      <c r="G10" s="16">
        <v>240</v>
      </c>
      <c r="H10" s="26">
        <v>54925.750189999999</v>
      </c>
      <c r="I10" s="26">
        <v>70</v>
      </c>
      <c r="J10" s="26">
        <v>8127.3074999999999</v>
      </c>
      <c r="K10" s="27">
        <v>44</v>
      </c>
      <c r="L10" s="25">
        <v>4967.4201700000003</v>
      </c>
    </row>
    <row r="11" spans="1:12" ht="20.25" x14ac:dyDescent="0.25">
      <c r="A11" s="23">
        <v>6</v>
      </c>
      <c r="B11" s="24" t="s">
        <v>20</v>
      </c>
      <c r="C11" s="25">
        <f t="shared" si="0"/>
        <v>189</v>
      </c>
      <c r="D11" s="25">
        <f t="shared" si="1"/>
        <v>7352.7953100000004</v>
      </c>
      <c r="E11" s="16">
        <f t="shared" si="2"/>
        <v>136</v>
      </c>
      <c r="F11" s="26">
        <f t="shared" si="3"/>
        <v>4940.8386499999997</v>
      </c>
      <c r="G11" s="16">
        <v>108</v>
      </c>
      <c r="H11" s="26">
        <v>3566.4084600000001</v>
      </c>
      <c r="I11" s="26">
        <v>53</v>
      </c>
      <c r="J11" s="26">
        <v>2411.9566599999998</v>
      </c>
      <c r="K11" s="27">
        <v>28</v>
      </c>
      <c r="L11" s="25">
        <v>1374.43019</v>
      </c>
    </row>
    <row r="12" spans="1:12" ht="20.25" x14ac:dyDescent="0.25">
      <c r="A12" s="23">
        <v>7</v>
      </c>
      <c r="B12" s="24" t="s">
        <v>6</v>
      </c>
      <c r="C12" s="25">
        <f t="shared" si="0"/>
        <v>303</v>
      </c>
      <c r="D12" s="25">
        <f t="shared" si="1"/>
        <v>35811.704270000002</v>
      </c>
      <c r="E12" s="16">
        <f t="shared" si="2"/>
        <v>202</v>
      </c>
      <c r="F12" s="26">
        <f t="shared" si="3"/>
        <v>29533.75707</v>
      </c>
      <c r="G12" s="16">
        <v>155</v>
      </c>
      <c r="H12" s="26">
        <v>24542.250749999999</v>
      </c>
      <c r="I12" s="26">
        <v>101</v>
      </c>
      <c r="J12" s="26">
        <v>6277.9471999999996</v>
      </c>
      <c r="K12" s="27">
        <v>47</v>
      </c>
      <c r="L12" s="25">
        <v>4991.5063200000004</v>
      </c>
    </row>
    <row r="13" spans="1:12" ht="20.25" x14ac:dyDescent="0.25">
      <c r="A13" s="23">
        <v>8</v>
      </c>
      <c r="B13" s="24" t="s">
        <v>22</v>
      </c>
      <c r="C13" s="25">
        <f t="shared" si="0"/>
        <v>126</v>
      </c>
      <c r="D13" s="25">
        <f t="shared" si="1"/>
        <v>7750.9992400000001</v>
      </c>
      <c r="E13" s="16">
        <f t="shared" si="2"/>
        <v>65</v>
      </c>
      <c r="F13" s="26">
        <f t="shared" si="3"/>
        <v>4657.3905000000004</v>
      </c>
      <c r="G13" s="16">
        <v>54</v>
      </c>
      <c r="H13" s="26">
        <v>3606.0009300000002</v>
      </c>
      <c r="I13" s="26">
        <v>61</v>
      </c>
      <c r="J13" s="26">
        <v>3093.6087400000001</v>
      </c>
      <c r="K13" s="27">
        <v>11</v>
      </c>
      <c r="L13" s="25">
        <v>1051.38957</v>
      </c>
    </row>
    <row r="14" spans="1:12" ht="20.25" x14ac:dyDescent="0.25">
      <c r="A14" s="23">
        <v>9</v>
      </c>
      <c r="B14" s="24" t="s">
        <v>32</v>
      </c>
      <c r="C14" s="25">
        <f t="shared" si="0"/>
        <v>17</v>
      </c>
      <c r="D14" s="25">
        <f t="shared" si="1"/>
        <v>329.92</v>
      </c>
      <c r="E14" s="16">
        <f t="shared" si="2"/>
        <v>12</v>
      </c>
      <c r="F14" s="26">
        <f t="shared" si="3"/>
        <v>113.33499999999999</v>
      </c>
      <c r="G14" s="16">
        <v>12</v>
      </c>
      <c r="H14" s="26">
        <v>113.33499999999999</v>
      </c>
      <c r="I14" s="26">
        <v>5</v>
      </c>
      <c r="J14" s="26">
        <v>216.58500000000001</v>
      </c>
      <c r="K14" s="27">
        <v>0</v>
      </c>
      <c r="L14" s="25">
        <v>0</v>
      </c>
    </row>
    <row r="15" spans="1:12" ht="20.25" x14ac:dyDescent="0.25">
      <c r="A15" s="23">
        <v>10</v>
      </c>
      <c r="B15" s="24" t="s">
        <v>33</v>
      </c>
      <c r="C15" s="25">
        <f t="shared" si="0"/>
        <v>9</v>
      </c>
      <c r="D15" s="25">
        <f t="shared" si="1"/>
        <v>569.67214000000001</v>
      </c>
      <c r="E15" s="16">
        <f t="shared" si="2"/>
        <v>8</v>
      </c>
      <c r="F15" s="26">
        <f t="shared" si="3"/>
        <v>547.17214000000001</v>
      </c>
      <c r="G15" s="16">
        <v>4</v>
      </c>
      <c r="H15" s="26">
        <v>107.85214000000001</v>
      </c>
      <c r="I15" s="26">
        <v>1</v>
      </c>
      <c r="J15" s="26">
        <v>22.5</v>
      </c>
      <c r="K15" s="27">
        <v>4</v>
      </c>
      <c r="L15" s="25">
        <v>439.32</v>
      </c>
    </row>
    <row r="16" spans="1:12" ht="20.25" x14ac:dyDescent="0.25">
      <c r="A16" s="23">
        <v>11</v>
      </c>
      <c r="B16" s="24" t="s">
        <v>18</v>
      </c>
      <c r="C16" s="25">
        <f t="shared" si="0"/>
        <v>75</v>
      </c>
      <c r="D16" s="25">
        <f t="shared" si="1"/>
        <v>4544.0358099999994</v>
      </c>
      <c r="E16" s="16">
        <f t="shared" si="2"/>
        <v>43</v>
      </c>
      <c r="F16" s="26">
        <f t="shared" si="3"/>
        <v>1467.8644400000001</v>
      </c>
      <c r="G16" s="16">
        <v>33</v>
      </c>
      <c r="H16" s="26">
        <v>1219.42714</v>
      </c>
      <c r="I16" s="26">
        <v>32</v>
      </c>
      <c r="J16" s="26">
        <v>3076.17137</v>
      </c>
      <c r="K16" s="27">
        <v>10</v>
      </c>
      <c r="L16" s="25">
        <v>248.43729999999999</v>
      </c>
    </row>
    <row r="17" spans="1:12" ht="20.25" x14ac:dyDescent="0.25">
      <c r="A17" s="23">
        <v>12</v>
      </c>
      <c r="B17" s="24" t="s">
        <v>29</v>
      </c>
      <c r="C17" s="25">
        <f t="shared" si="0"/>
        <v>20</v>
      </c>
      <c r="D17" s="25">
        <f t="shared" si="1"/>
        <v>2109.2561100000003</v>
      </c>
      <c r="E17" s="16">
        <f t="shared" si="2"/>
        <v>17</v>
      </c>
      <c r="F17" s="26">
        <f t="shared" si="3"/>
        <v>1775.0911000000001</v>
      </c>
      <c r="G17" s="16">
        <v>14</v>
      </c>
      <c r="H17" s="26">
        <v>1613.5911000000001</v>
      </c>
      <c r="I17" s="26">
        <v>3</v>
      </c>
      <c r="J17" s="26">
        <v>334.16501</v>
      </c>
      <c r="K17" s="27">
        <v>3</v>
      </c>
      <c r="L17" s="25">
        <v>161.5</v>
      </c>
    </row>
    <row r="18" spans="1:12" ht="20.25" x14ac:dyDescent="0.25">
      <c r="A18" s="23">
        <v>13</v>
      </c>
      <c r="B18" s="24" t="s">
        <v>25</v>
      </c>
      <c r="C18" s="25">
        <f t="shared" si="0"/>
        <v>182</v>
      </c>
      <c r="D18" s="25">
        <f t="shared" si="1"/>
        <v>35183.265899999999</v>
      </c>
      <c r="E18" s="16">
        <f t="shared" si="2"/>
        <v>127</v>
      </c>
      <c r="F18" s="26">
        <f t="shared" si="3"/>
        <v>23309.558250000002</v>
      </c>
      <c r="G18" s="16">
        <v>108</v>
      </c>
      <c r="H18" s="26">
        <v>17714.45825</v>
      </c>
      <c r="I18" s="26">
        <v>55</v>
      </c>
      <c r="J18" s="26">
        <v>11873.70765</v>
      </c>
      <c r="K18" s="27">
        <v>19</v>
      </c>
      <c r="L18" s="25">
        <v>5595.1</v>
      </c>
    </row>
    <row r="19" spans="1:12" ht="20.25" x14ac:dyDescent="0.25">
      <c r="A19" s="23">
        <v>14</v>
      </c>
      <c r="B19" s="24" t="s">
        <v>15</v>
      </c>
      <c r="C19" s="25">
        <f t="shared" si="0"/>
        <v>201</v>
      </c>
      <c r="D19" s="25">
        <f t="shared" si="1"/>
        <v>11548.72999</v>
      </c>
      <c r="E19" s="16">
        <f t="shared" si="2"/>
        <v>133</v>
      </c>
      <c r="F19" s="26">
        <f t="shared" si="3"/>
        <v>7962.6185999999998</v>
      </c>
      <c r="G19" s="16">
        <v>110</v>
      </c>
      <c r="H19" s="26">
        <v>5610.6643700000004</v>
      </c>
      <c r="I19" s="26">
        <v>68</v>
      </c>
      <c r="J19" s="26">
        <v>3586.11139</v>
      </c>
      <c r="K19" s="27">
        <v>23</v>
      </c>
      <c r="L19" s="25">
        <v>2351.9542299999998</v>
      </c>
    </row>
    <row r="20" spans="1:12" ht="20.25" x14ac:dyDescent="0.25">
      <c r="A20" s="23">
        <v>15</v>
      </c>
      <c r="B20" s="24" t="s">
        <v>23</v>
      </c>
      <c r="C20" s="25">
        <f t="shared" si="0"/>
        <v>262</v>
      </c>
      <c r="D20" s="25">
        <f t="shared" si="1"/>
        <v>15958.189910000001</v>
      </c>
      <c r="E20" s="16">
        <f t="shared" si="2"/>
        <v>208</v>
      </c>
      <c r="F20" s="26">
        <f t="shared" si="3"/>
        <v>11319.888300000001</v>
      </c>
      <c r="G20" s="16">
        <v>180</v>
      </c>
      <c r="H20" s="26">
        <v>9981.30681</v>
      </c>
      <c r="I20" s="26">
        <v>54</v>
      </c>
      <c r="J20" s="26">
        <v>4638.3016100000004</v>
      </c>
      <c r="K20" s="27">
        <v>28</v>
      </c>
      <c r="L20" s="25">
        <v>1338.58149</v>
      </c>
    </row>
    <row r="21" spans="1:12" ht="20.25" x14ac:dyDescent="0.25">
      <c r="A21" s="23">
        <v>16</v>
      </c>
      <c r="B21" s="24" t="s">
        <v>16</v>
      </c>
      <c r="C21" s="25">
        <f t="shared" si="0"/>
        <v>949</v>
      </c>
      <c r="D21" s="25">
        <f t="shared" si="1"/>
        <v>89480.852970000007</v>
      </c>
      <c r="E21" s="16">
        <f t="shared" si="2"/>
        <v>715</v>
      </c>
      <c r="F21" s="26">
        <f t="shared" si="3"/>
        <v>69370.336750000002</v>
      </c>
      <c r="G21" s="16">
        <v>649</v>
      </c>
      <c r="H21" s="26">
        <v>62340.046520000004</v>
      </c>
      <c r="I21" s="26">
        <v>234</v>
      </c>
      <c r="J21" s="26">
        <v>20110.516220000001</v>
      </c>
      <c r="K21" s="27">
        <v>66</v>
      </c>
      <c r="L21" s="25">
        <v>7030.2902299999996</v>
      </c>
    </row>
    <row r="22" spans="1:12" ht="20.25" x14ac:dyDescent="0.25">
      <c r="A22" s="23">
        <v>17</v>
      </c>
      <c r="B22" s="24" t="s">
        <v>4</v>
      </c>
      <c r="C22" s="25">
        <f t="shared" si="0"/>
        <v>443</v>
      </c>
      <c r="D22" s="25">
        <f t="shared" si="1"/>
        <v>70984.385469999994</v>
      </c>
      <c r="E22" s="16">
        <f t="shared" si="2"/>
        <v>261</v>
      </c>
      <c r="F22" s="26">
        <f t="shared" si="3"/>
        <v>42111.932069999995</v>
      </c>
      <c r="G22" s="16">
        <v>222</v>
      </c>
      <c r="H22" s="26">
        <v>35041.744769999998</v>
      </c>
      <c r="I22" s="26">
        <v>182</v>
      </c>
      <c r="J22" s="26">
        <v>28872.453399999999</v>
      </c>
      <c r="K22" s="27">
        <v>39</v>
      </c>
      <c r="L22" s="25">
        <v>7070.1872999999996</v>
      </c>
    </row>
    <row r="23" spans="1:12" ht="20.25" x14ac:dyDescent="0.25">
      <c r="A23" s="23">
        <v>18</v>
      </c>
      <c r="B23" s="24" t="s">
        <v>5</v>
      </c>
      <c r="C23" s="25">
        <f t="shared" si="0"/>
        <v>628</v>
      </c>
      <c r="D23" s="25">
        <f t="shared" si="1"/>
        <v>23550.09851</v>
      </c>
      <c r="E23" s="16">
        <f t="shared" si="2"/>
        <v>436</v>
      </c>
      <c r="F23" s="26">
        <f t="shared" si="3"/>
        <v>17114.252220000002</v>
      </c>
      <c r="G23" s="16">
        <v>390</v>
      </c>
      <c r="H23" s="26">
        <v>14805.99098</v>
      </c>
      <c r="I23" s="26">
        <v>192</v>
      </c>
      <c r="J23" s="26">
        <v>6435.8462900000004</v>
      </c>
      <c r="K23" s="27">
        <v>46</v>
      </c>
      <c r="L23" s="25">
        <v>2308.2612399999998</v>
      </c>
    </row>
    <row r="24" spans="1:12" ht="20.25" x14ac:dyDescent="0.25">
      <c r="A24" s="23">
        <v>19</v>
      </c>
      <c r="B24" s="24" t="s">
        <v>0</v>
      </c>
      <c r="C24" s="25">
        <f t="shared" si="0"/>
        <v>467</v>
      </c>
      <c r="D24" s="25">
        <f t="shared" si="1"/>
        <v>95468.370680000007</v>
      </c>
      <c r="E24" s="16">
        <f t="shared" si="2"/>
        <v>323</v>
      </c>
      <c r="F24" s="26">
        <f t="shared" si="3"/>
        <v>82564.776530000003</v>
      </c>
      <c r="G24" s="16">
        <v>283</v>
      </c>
      <c r="H24" s="26">
        <v>78181.187380000003</v>
      </c>
      <c r="I24" s="26">
        <v>144</v>
      </c>
      <c r="J24" s="26">
        <v>12903.594150000001</v>
      </c>
      <c r="K24" s="27">
        <v>40</v>
      </c>
      <c r="L24" s="25">
        <v>4383.5891499999998</v>
      </c>
    </row>
    <row r="25" spans="1:12" ht="20.25" x14ac:dyDescent="0.25">
      <c r="A25" s="23">
        <v>20</v>
      </c>
      <c r="B25" s="24" t="s">
        <v>12</v>
      </c>
      <c r="C25" s="25">
        <f t="shared" si="0"/>
        <v>79</v>
      </c>
      <c r="D25" s="25">
        <f t="shared" si="1"/>
        <v>2068.1585</v>
      </c>
      <c r="E25" s="16">
        <f t="shared" si="2"/>
        <v>57</v>
      </c>
      <c r="F25" s="26">
        <f t="shared" si="3"/>
        <v>1175.1965</v>
      </c>
      <c r="G25" s="16">
        <v>50</v>
      </c>
      <c r="H25" s="26">
        <v>914.19650000000001</v>
      </c>
      <c r="I25" s="26">
        <v>22</v>
      </c>
      <c r="J25" s="26">
        <v>892.96199999999999</v>
      </c>
      <c r="K25" s="27">
        <v>7</v>
      </c>
      <c r="L25" s="25">
        <v>261</v>
      </c>
    </row>
    <row r="26" spans="1:12" ht="20.25" x14ac:dyDescent="0.25">
      <c r="A26" s="23">
        <v>21</v>
      </c>
      <c r="B26" s="24" t="s">
        <v>14</v>
      </c>
      <c r="C26" s="25">
        <f t="shared" si="0"/>
        <v>199</v>
      </c>
      <c r="D26" s="25">
        <f t="shared" si="1"/>
        <v>18904.149420000002</v>
      </c>
      <c r="E26" s="16">
        <f t="shared" si="2"/>
        <v>126</v>
      </c>
      <c r="F26" s="26">
        <f t="shared" si="3"/>
        <v>14964.529570000001</v>
      </c>
      <c r="G26" s="16">
        <v>114</v>
      </c>
      <c r="H26" s="26">
        <v>13963.98379</v>
      </c>
      <c r="I26" s="26">
        <v>73</v>
      </c>
      <c r="J26" s="26">
        <v>3939.61985</v>
      </c>
      <c r="K26" s="27">
        <v>12</v>
      </c>
      <c r="L26" s="25">
        <v>1000.54578</v>
      </c>
    </row>
    <row r="27" spans="1:12" ht="20.25" x14ac:dyDescent="0.25">
      <c r="A27" s="23">
        <v>22</v>
      </c>
      <c r="B27" s="24" t="s">
        <v>31</v>
      </c>
      <c r="C27" s="25">
        <f t="shared" si="0"/>
        <v>31</v>
      </c>
      <c r="D27" s="25">
        <f t="shared" si="1"/>
        <v>536.35662000000002</v>
      </c>
      <c r="E27" s="16">
        <f t="shared" si="2"/>
        <v>25</v>
      </c>
      <c r="F27" s="26">
        <f t="shared" si="3"/>
        <v>344.30261999999999</v>
      </c>
      <c r="G27" s="16">
        <v>22</v>
      </c>
      <c r="H27" s="26">
        <v>273.92261999999999</v>
      </c>
      <c r="I27" s="26">
        <v>6</v>
      </c>
      <c r="J27" s="26">
        <v>192.054</v>
      </c>
      <c r="K27" s="27">
        <v>3</v>
      </c>
      <c r="L27" s="25">
        <v>70.38</v>
      </c>
    </row>
    <row r="28" spans="1:12" ht="20.25" x14ac:dyDescent="0.25">
      <c r="A28" s="23">
        <v>23</v>
      </c>
      <c r="B28" s="28" t="s">
        <v>27</v>
      </c>
      <c r="C28" s="25">
        <f t="shared" si="0"/>
        <v>88</v>
      </c>
      <c r="D28" s="25">
        <f t="shared" si="1"/>
        <v>14389.363979999998</v>
      </c>
      <c r="E28" s="16">
        <f t="shared" si="2"/>
        <v>66</v>
      </c>
      <c r="F28" s="26">
        <f t="shared" si="3"/>
        <v>10202.36678</v>
      </c>
      <c r="G28" s="16">
        <v>50</v>
      </c>
      <c r="H28" s="26">
        <v>3178.1412799999998</v>
      </c>
      <c r="I28" s="26">
        <v>22</v>
      </c>
      <c r="J28" s="26">
        <v>4186.9971999999998</v>
      </c>
      <c r="K28" s="27">
        <v>16</v>
      </c>
      <c r="L28" s="25">
        <v>7024.2254999999996</v>
      </c>
    </row>
    <row r="29" spans="1:12" ht="20.25" x14ac:dyDescent="0.25">
      <c r="A29" s="23">
        <v>24</v>
      </c>
      <c r="B29" s="28" t="s">
        <v>28</v>
      </c>
      <c r="C29" s="25">
        <f t="shared" si="0"/>
        <v>151</v>
      </c>
      <c r="D29" s="25">
        <f t="shared" si="1"/>
        <v>5053.74892</v>
      </c>
      <c r="E29" s="16">
        <f t="shared" si="2"/>
        <v>100</v>
      </c>
      <c r="F29" s="26">
        <f t="shared" si="3"/>
        <v>2742.4714300000001</v>
      </c>
      <c r="G29" s="16">
        <v>86</v>
      </c>
      <c r="H29" s="26">
        <v>1986.98143</v>
      </c>
      <c r="I29" s="26">
        <v>51</v>
      </c>
      <c r="J29" s="26">
        <v>2311.2774899999999</v>
      </c>
      <c r="K29" s="27">
        <v>14</v>
      </c>
      <c r="L29" s="25">
        <v>755.49</v>
      </c>
    </row>
    <row r="30" spans="1:12" ht="20.25" x14ac:dyDescent="0.25">
      <c r="A30" s="23">
        <v>25</v>
      </c>
      <c r="B30" s="28" t="s">
        <v>24</v>
      </c>
      <c r="C30" s="25">
        <f t="shared" si="0"/>
        <v>157</v>
      </c>
      <c r="D30" s="25">
        <f t="shared" si="1"/>
        <v>12737.48214</v>
      </c>
      <c r="E30" s="16">
        <f t="shared" si="2"/>
        <v>104</v>
      </c>
      <c r="F30" s="26">
        <f t="shared" si="3"/>
        <v>9545.7223799999992</v>
      </c>
      <c r="G30" s="16">
        <v>95</v>
      </c>
      <c r="H30" s="26">
        <v>8124.8873800000001</v>
      </c>
      <c r="I30" s="26">
        <v>53</v>
      </c>
      <c r="J30" s="26">
        <v>3191.7597599999999</v>
      </c>
      <c r="K30" s="27">
        <v>9</v>
      </c>
      <c r="L30" s="25">
        <v>1420.835</v>
      </c>
    </row>
    <row r="31" spans="1:12" ht="20.25" x14ac:dyDescent="0.25">
      <c r="A31" s="23">
        <v>26</v>
      </c>
      <c r="B31" s="28" t="s">
        <v>30</v>
      </c>
      <c r="C31" s="25">
        <f t="shared" si="0"/>
        <v>52</v>
      </c>
      <c r="D31" s="25">
        <f t="shared" si="1"/>
        <v>3375.3781399999998</v>
      </c>
      <c r="E31" s="16">
        <f t="shared" si="2"/>
        <v>35</v>
      </c>
      <c r="F31" s="26">
        <f t="shared" si="3"/>
        <v>1661.9524999999999</v>
      </c>
      <c r="G31" s="16">
        <v>23</v>
      </c>
      <c r="H31" s="26">
        <v>1428.9937</v>
      </c>
      <c r="I31" s="26">
        <v>17</v>
      </c>
      <c r="J31" s="26">
        <v>1713.4256399999999</v>
      </c>
      <c r="K31" s="27">
        <v>12</v>
      </c>
      <c r="L31" s="25">
        <v>232.9588</v>
      </c>
    </row>
    <row r="32" spans="1:12" ht="20.25" x14ac:dyDescent="0.25">
      <c r="A32" s="23">
        <v>27</v>
      </c>
      <c r="B32" s="28" t="s">
        <v>1</v>
      </c>
      <c r="C32" s="25">
        <f t="shared" si="0"/>
        <v>852</v>
      </c>
      <c r="D32" s="25">
        <f t="shared" si="1"/>
        <v>112139.88340999999</v>
      </c>
      <c r="E32" s="16">
        <f t="shared" si="2"/>
        <v>639</v>
      </c>
      <c r="F32" s="26">
        <f t="shared" si="3"/>
        <v>74775.391229999994</v>
      </c>
      <c r="G32" s="16">
        <v>577</v>
      </c>
      <c r="H32" s="26">
        <v>69640.716459999996</v>
      </c>
      <c r="I32" s="26">
        <v>213</v>
      </c>
      <c r="J32" s="26">
        <v>37364.492180000001</v>
      </c>
      <c r="K32" s="27">
        <v>62</v>
      </c>
      <c r="L32" s="25">
        <v>5134.6747699999996</v>
      </c>
    </row>
    <row r="33" spans="1:12" ht="20.25" x14ac:dyDescent="0.25">
      <c r="A33" s="23">
        <v>28</v>
      </c>
      <c r="B33" s="28" t="s">
        <v>11</v>
      </c>
      <c r="C33" s="25">
        <f t="shared" si="0"/>
        <v>424</v>
      </c>
      <c r="D33" s="25">
        <f t="shared" si="1"/>
        <v>75831.483639999991</v>
      </c>
      <c r="E33" s="16">
        <f t="shared" si="2"/>
        <v>343</v>
      </c>
      <c r="F33" s="26">
        <f t="shared" si="3"/>
        <v>63934.919010000005</v>
      </c>
      <c r="G33" s="16">
        <v>313</v>
      </c>
      <c r="H33" s="26">
        <v>58039.206510000004</v>
      </c>
      <c r="I33" s="26">
        <v>81</v>
      </c>
      <c r="J33" s="26">
        <v>11896.564630000001</v>
      </c>
      <c r="K33" s="27">
        <v>30</v>
      </c>
      <c r="L33" s="25">
        <v>5895.7124999999996</v>
      </c>
    </row>
    <row r="34" spans="1:12" ht="20.25" x14ac:dyDescent="0.25">
      <c r="A34" s="23">
        <v>29</v>
      </c>
      <c r="B34" s="28" t="s">
        <v>21</v>
      </c>
      <c r="C34" s="25">
        <f t="shared" si="0"/>
        <v>444</v>
      </c>
      <c r="D34" s="25">
        <f t="shared" si="1"/>
        <v>28528.43507</v>
      </c>
      <c r="E34" s="16">
        <f t="shared" si="2"/>
        <v>334</v>
      </c>
      <c r="F34" s="26">
        <f t="shared" si="3"/>
        <v>21104.200390000002</v>
      </c>
      <c r="G34" s="16">
        <v>291</v>
      </c>
      <c r="H34" s="26">
        <v>17856.94699</v>
      </c>
      <c r="I34" s="26">
        <v>110</v>
      </c>
      <c r="J34" s="26">
        <v>7424.2346799999996</v>
      </c>
      <c r="K34" s="27">
        <v>43</v>
      </c>
      <c r="L34" s="25">
        <v>3247.2534000000001</v>
      </c>
    </row>
    <row r="35" spans="1:12" ht="20.25" x14ac:dyDescent="0.25">
      <c r="A35" s="23">
        <v>30</v>
      </c>
      <c r="B35" s="28" t="s">
        <v>19</v>
      </c>
      <c r="C35" s="25">
        <f t="shared" si="0"/>
        <v>265</v>
      </c>
      <c r="D35" s="25">
        <f t="shared" si="1"/>
        <v>21685.448989999997</v>
      </c>
      <c r="E35" s="16">
        <f t="shared" si="2"/>
        <v>148</v>
      </c>
      <c r="F35" s="26">
        <f t="shared" si="3"/>
        <v>14102.631100000001</v>
      </c>
      <c r="G35" s="16">
        <v>111</v>
      </c>
      <c r="H35" s="26">
        <v>9421.0017000000007</v>
      </c>
      <c r="I35" s="26">
        <v>117</v>
      </c>
      <c r="J35" s="26">
        <v>7582.8178900000003</v>
      </c>
      <c r="K35" s="27">
        <v>37</v>
      </c>
      <c r="L35" s="25">
        <v>4681.6293999999998</v>
      </c>
    </row>
    <row r="36" spans="1:12" ht="20.25" x14ac:dyDescent="0.25">
      <c r="A36" s="23">
        <v>31</v>
      </c>
      <c r="B36" s="28" t="s">
        <v>26</v>
      </c>
      <c r="C36" s="25">
        <f t="shared" si="0"/>
        <v>49</v>
      </c>
      <c r="D36" s="25">
        <f t="shared" si="1"/>
        <v>14056.093499999999</v>
      </c>
      <c r="E36" s="16">
        <f t="shared" si="2"/>
        <v>32</v>
      </c>
      <c r="F36" s="26">
        <f t="shared" si="3"/>
        <v>10465.634829999999</v>
      </c>
      <c r="G36" s="16">
        <v>24</v>
      </c>
      <c r="H36" s="26">
        <v>9597.6206399999992</v>
      </c>
      <c r="I36" s="26">
        <v>17</v>
      </c>
      <c r="J36" s="26">
        <v>3590.45867</v>
      </c>
      <c r="K36" s="27">
        <v>8</v>
      </c>
      <c r="L36" s="25">
        <v>868.01418999999999</v>
      </c>
    </row>
    <row r="37" spans="1:12" ht="20.25" x14ac:dyDescent="0.25">
      <c r="A37" s="23">
        <v>32</v>
      </c>
      <c r="B37" s="28" t="s">
        <v>13</v>
      </c>
      <c r="C37" s="25">
        <f t="shared" si="0"/>
        <v>213</v>
      </c>
      <c r="D37" s="25">
        <f t="shared" si="1"/>
        <v>15844.76951</v>
      </c>
      <c r="E37" s="16">
        <f t="shared" si="2"/>
        <v>145</v>
      </c>
      <c r="F37" s="26">
        <f t="shared" si="3"/>
        <v>9541.1835900000005</v>
      </c>
      <c r="G37" s="16">
        <v>118</v>
      </c>
      <c r="H37" s="26">
        <v>8164.1304099999998</v>
      </c>
      <c r="I37" s="26">
        <v>68</v>
      </c>
      <c r="J37" s="26">
        <v>6303.5859200000004</v>
      </c>
      <c r="K37" s="27">
        <v>27</v>
      </c>
      <c r="L37" s="25">
        <v>1377.0531800000001</v>
      </c>
    </row>
    <row r="38" spans="1:12" ht="20.25" x14ac:dyDescent="0.25">
      <c r="A38" s="23">
        <v>33</v>
      </c>
      <c r="B38" s="28" t="s">
        <v>8</v>
      </c>
      <c r="C38" s="25">
        <f t="shared" si="0"/>
        <v>54</v>
      </c>
      <c r="D38" s="25">
        <f t="shared" si="1"/>
        <v>8949.8820199999991</v>
      </c>
      <c r="E38" s="16">
        <f t="shared" si="2"/>
        <v>40</v>
      </c>
      <c r="F38" s="26">
        <f t="shared" si="3"/>
        <v>6711.7620899999993</v>
      </c>
      <c r="G38" s="16">
        <v>28</v>
      </c>
      <c r="H38" s="26">
        <v>5348.6094999999996</v>
      </c>
      <c r="I38" s="26">
        <v>14</v>
      </c>
      <c r="J38" s="26">
        <v>2238.1199299999998</v>
      </c>
      <c r="K38" s="27">
        <v>12</v>
      </c>
      <c r="L38" s="25">
        <v>1363.1525899999999</v>
      </c>
    </row>
    <row r="39" spans="1:12" ht="20.25" x14ac:dyDescent="0.25">
      <c r="A39" s="23">
        <v>34</v>
      </c>
      <c r="B39" s="28" t="s">
        <v>94</v>
      </c>
      <c r="C39" s="25">
        <v>0</v>
      </c>
      <c r="D39" s="25">
        <v>0</v>
      </c>
      <c r="E39" s="16">
        <v>0</v>
      </c>
      <c r="F39" s="26">
        <v>0</v>
      </c>
      <c r="G39" s="16">
        <v>0</v>
      </c>
      <c r="H39" s="26">
        <v>0</v>
      </c>
      <c r="I39" s="26">
        <v>0</v>
      </c>
      <c r="J39" s="26">
        <v>0</v>
      </c>
      <c r="K39" s="27">
        <v>0</v>
      </c>
      <c r="L39" s="25">
        <v>0</v>
      </c>
    </row>
    <row r="40" spans="1:12" ht="22.5" x14ac:dyDescent="0.45">
      <c r="A40" s="30" t="s">
        <v>87</v>
      </c>
      <c r="B40" s="31"/>
      <c r="C40" s="25">
        <f>G40+I40+K40</f>
        <v>9442</v>
      </c>
      <c r="D40" s="25">
        <f t="shared" ref="D40" si="4">H40+J40+L40</f>
        <v>954143.1627300001</v>
      </c>
      <c r="E40" s="16">
        <f>G40+K40</f>
        <v>6673</v>
      </c>
      <c r="F40" s="26">
        <f>H40+L40</f>
        <v>701690.26254000014</v>
      </c>
      <c r="G40" s="27">
        <f t="shared" ref="G40:L40" si="5">SUM(G6:G39)</f>
        <v>5798</v>
      </c>
      <c r="H40" s="25">
        <f t="shared" si="5"/>
        <v>611783.70198000013</v>
      </c>
      <c r="I40" s="27">
        <f t="shared" si="5"/>
        <v>2769</v>
      </c>
      <c r="J40" s="25">
        <f t="shared" si="5"/>
        <v>252452.90018999999</v>
      </c>
      <c r="K40" s="27">
        <f t="shared" si="5"/>
        <v>875</v>
      </c>
      <c r="L40" s="25">
        <f t="shared" si="5"/>
        <v>89906.560559999998</v>
      </c>
    </row>
    <row r="41" spans="1:12" x14ac:dyDescent="0.25">
      <c r="A41" s="17" t="s">
        <v>88</v>
      </c>
    </row>
    <row r="42" spans="1:12" x14ac:dyDescent="0.25">
      <c r="A42" s="29" t="s">
        <v>97</v>
      </c>
    </row>
  </sheetData>
  <mergeCells count="10">
    <mergeCell ref="A40:B40"/>
    <mergeCell ref="A1:L1"/>
    <mergeCell ref="A2:K2"/>
    <mergeCell ref="A4:A5"/>
    <mergeCell ref="B4:B5"/>
    <mergeCell ref="C4:D4"/>
    <mergeCell ref="E4:F4"/>
    <mergeCell ref="G4:H4"/>
    <mergeCell ref="I4:J4"/>
    <mergeCell ref="K4:L4"/>
  </mergeCells>
  <printOptions horizontalCentered="1"/>
  <pageMargins left="0.23622047244094491" right="0.23622047244094491" top="0.74803149606299213" bottom="0.52" header="0.31496062992125984" footer="0.38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BW</vt:lpstr>
      <vt:lpstr>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VIJAY SHANTILAL PATEL</cp:lastModifiedBy>
  <cp:lastPrinted>2026-08-07T08:23:12Z</cp:lastPrinted>
  <dcterms:created xsi:type="dcterms:W3CDTF">2025-02-03T11:06:19Z</dcterms:created>
  <dcterms:modified xsi:type="dcterms:W3CDTF">2026-08-07T08:23:27Z</dcterms:modified>
</cp:coreProperties>
</file>